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43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embeddings/oleObject229.bin" ContentType="application/vnd.openxmlformats-officedocument.oleObject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embeddings/oleObject218.bin" ContentType="application/vnd.openxmlformats-officedocument.oleObject"/>
  <Override PartName="/xl/embeddings/oleObject10.bin" ContentType="application/vnd.openxmlformats-officedocument.oleObject"/>
  <Override PartName="/xl/embeddings/oleObject207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embeddings/oleObject232.bin" ContentType="application/vnd.openxmlformats-officedocument.oleObject"/>
  <Override PartName="/xl/worksheets/sheet3.xml" ContentType="application/vnd.openxmlformats-officedocument.spreadsheetml.worksheet+xml"/>
  <Override PartName="/xl/embeddings/oleObject169.bin" ContentType="application/vnd.openxmlformats-officedocument.oleObject"/>
  <Override PartName="/xl/embeddings/oleObject221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95.bin" ContentType="application/vnd.openxmlformats-officedocument.oleObject"/>
  <Override PartName="/xl/embeddings/oleObject147.bin" ContentType="application/vnd.openxmlformats-officedocument.oleObject"/>
  <Override PartName="/xl/embeddings/oleObject158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37.bin" ContentType="application/vnd.openxmlformats-officedocument.oleObject"/>
  <Override PartName="/xl/embeddings/oleObject84.bin" ContentType="application/vnd.openxmlformats-officedocument.oleObject"/>
  <Override PartName="/xl/embeddings/oleObject136.bin" ContentType="application/vnd.openxmlformats-officedocument.oleObject"/>
  <Override PartName="/xl/embeddings/oleObject183.bin" ContentType="application/vnd.openxmlformats-officedocument.oleObject"/>
  <Override PartName="/xl/embeddings/oleObject26.bin" ContentType="application/vnd.openxmlformats-officedocument.oleObject"/>
  <Override PartName="/xl/embeddings/oleObject73.bin" ContentType="application/vnd.openxmlformats-officedocument.oleObject"/>
  <Override PartName="/xl/embeddings/oleObject125.bin" ContentType="application/vnd.openxmlformats-officedocument.oleObject"/>
  <Override PartName="/xl/embeddings/oleObject172.bin" ContentType="application/vnd.openxmlformats-officedocument.oleObject"/>
  <Override PartName="/xl/embeddings/oleObject15.bin" ContentType="application/vnd.openxmlformats-officedocument.oleObject"/>
  <Override PartName="/xl/embeddings/oleObject62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50.bin" ContentType="application/vnd.openxmlformats-officedocument.oleObject"/>
  <Override PartName="/xl/embeddings/oleObject161.bin" ContentType="application/vnd.openxmlformats-officedocument.oleObject"/>
  <Override PartName="/xl/embeddings/oleObject5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drawings/drawing7.xml" ContentType="application/vnd.openxmlformats-officedocument.drawing+xml"/>
  <Override PartName="/xl/worksheets/sheet8.xml" ContentType="application/vnd.openxmlformats-officedocument.spreadsheetml.worksheet+xml"/>
  <Default Extension="emf" ContentType="image/x-emf"/>
  <Override PartName="/xl/embeddings/oleObject215.bin" ContentType="application/vnd.openxmlformats-officedocument.oleObject"/>
  <Override PartName="/xl/embeddings/oleObject226.bin" ContentType="application/vnd.openxmlformats-officedocument.oleObject"/>
  <Override PartName="/xl/worksheets/sheet10.xml" ContentType="application/vnd.openxmlformats-officedocument.spreadsheetml.worksheet+xml"/>
  <Override PartName="/xl/embeddings/oleObject199.bin" ContentType="application/vnd.openxmlformats-officedocument.oleObject"/>
  <Override PartName="/xl/embeddings/oleObject204.bin" ContentType="application/vnd.openxmlformats-officedocument.oleObject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77.bin" ContentType="application/vnd.openxmlformats-officedocument.oleObject"/>
  <Override PartName="/xl/embeddings/oleObject18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119.bin" ContentType="application/vnd.openxmlformats-officedocument.oleObject"/>
  <Override PartName="/xl/embeddings/oleObject166.bin" ContentType="application/vnd.openxmlformats-officedocument.oleObject"/>
  <Override PartName="/xl/calcChain.xml" ContentType="application/vnd.openxmlformats-officedocument.spreadsheetml.calcChain+xml"/>
  <Override PartName="/xl/embeddings/oleObject38.bin" ContentType="application/vnd.openxmlformats-officedocument.oleObject"/>
  <Override PartName="/xl/embeddings/oleObject56.bin" ContentType="application/vnd.openxmlformats-officedocument.oleObject"/>
  <Override PartName="/xl/embeddings/oleObject85.bin" ContentType="application/vnd.openxmlformats-officedocument.oleObject"/>
  <Override PartName="/xl/embeddings/oleObject108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55.bin" ContentType="application/vnd.openxmlformats-officedocument.oleObject"/>
  <Override PartName="/xl/embeddings/oleObject173.bin" ContentType="application/vnd.openxmlformats-officedocument.oleObject"/>
  <Override PartName="/xl/embeddings/oleObject184.bin" ContentType="application/vnd.openxmlformats-officedocument.oleObject"/>
  <Override PartName="/xl/embeddings/oleObject16.bin" ContentType="application/vnd.openxmlformats-officedocument.oleObject"/>
  <Override PartName="/xl/embeddings/oleObject27.bin" ContentType="application/vnd.openxmlformats-officedocument.oleObject"/>
  <Override PartName="/xl/embeddings/oleObject45.bin" ContentType="application/vnd.openxmlformats-officedocument.oleObject"/>
  <Override PartName="/xl/embeddings/oleObject63.bin" ContentType="application/vnd.openxmlformats-officedocument.oleObject"/>
  <Override PartName="/xl/embeddings/oleObject74.bin" ContentType="application/vnd.openxmlformats-officedocument.oleObject"/>
  <Override PartName="/xl/embeddings/oleObject92.bin" ContentType="application/vnd.openxmlformats-officedocument.oleObject"/>
  <Override PartName="/xl/embeddings/oleObject115.bin" ContentType="application/vnd.openxmlformats-officedocument.oleObject"/>
  <Override PartName="/xl/embeddings/oleObject133.bin" ContentType="application/vnd.openxmlformats-officedocument.oleObject"/>
  <Override PartName="/xl/embeddings/oleObject144.bin" ContentType="application/vnd.openxmlformats-officedocument.oleObject"/>
  <Override PartName="/xl/embeddings/oleObject162.bin" ContentType="application/vnd.openxmlformats-officedocument.oleObject"/>
  <Override PartName="/xl/embeddings/oleObject180.bin" ContentType="application/vnd.openxmlformats-officedocument.oleObject"/>
  <Override PartName="/xl/embeddings/oleObject191.bin" ContentType="application/vnd.openxmlformats-officedocument.oleObject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embeddings/oleObject151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Override PartName="/xl/drawings/drawing8.xml" ContentType="application/vnd.openxmlformats-officedocument.drawing+xml"/>
  <Override PartName="/xl/embeddings/oleObject209.bin" ContentType="application/vnd.openxmlformats-officedocument.oleObject"/>
  <Override PartName="/xl/embeddings/oleObject227.bin" ContentType="application/vnd.openxmlformats-officedocument.oleObject"/>
  <Override PartName="/xl/worksheets/sheet11.xml" ContentType="application/vnd.openxmlformats-officedocument.spreadsheetml.worksheet+xml"/>
  <Default Extension="wmf" ContentType="image/x-wmf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100.bin" ContentType="application/vnd.openxmlformats-officedocument.oleObject"/>
  <Override PartName="/xl/embeddings/oleObject216.bin" ContentType="application/vnd.openxmlformats-officedocument.oleObject"/>
  <Override PartName="/xl/embeddings/oleObject234.bin" ContentType="application/vnd.openxmlformats-officedocument.oleObject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223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embeddings/oleObject178.bin" ContentType="application/vnd.openxmlformats-officedocument.oleObject"/>
  <Override PartName="/xl/embeddings/oleObject196.bin" ContentType="application/vnd.openxmlformats-officedocument.oleObject"/>
  <Override PartName="/xl/embeddings/oleObject201.bin" ContentType="application/vnd.openxmlformats-officedocument.oleObject"/>
  <Override PartName="/xl/embeddings/oleObject212.bin" ContentType="application/vnd.openxmlformats-officedocument.oleObject"/>
  <Override PartName="/xl/embeddings/oleObject230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156.bin" ContentType="application/vnd.openxmlformats-officedocument.oleObject"/>
  <Override PartName="/xl/embeddings/oleObject167.bin" ContentType="application/vnd.openxmlformats-officedocument.oleObject"/>
  <Override PartName="/xl/embeddings/oleObject185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4.bin" ContentType="application/vnd.openxmlformats-officedocument.oleObject"/>
  <Override PartName="/xl/embeddings/oleObject192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152.bin" ContentType="application/vnd.openxmlformats-officedocument.oleObject"/>
  <Override PartName="/xl/embeddings/oleObject163.bin" ContentType="application/vnd.openxmlformats-officedocument.oleObject"/>
  <Override PartName="/xl/embeddings/oleObject181.bin" ContentType="application/vnd.openxmlformats-officedocument.oleObject"/>
  <Override PartName="/xl/worksheets/sheet16.xml" ContentType="application/vnd.openxmlformats-officedocument.spreadsheetml.worksheet+xml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70.bin" ContentType="application/vnd.openxmlformats-officedocument.oleObject"/>
  <Override PartName="/xl/drawings/drawing9.xml" ContentType="application/vnd.openxmlformats-officedocument.drawing+xml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embeddings/oleObject217.bin" ContentType="application/vnd.openxmlformats-officedocument.oleObject"/>
  <Override PartName="/xl/embeddings/oleObject228.bin" ContentType="application/vnd.openxmlformats-officedocument.oleObject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  <Override PartName="/xl/embeddings/oleObject206.bin" ContentType="application/vnd.openxmlformats-officedocument.oleObject"/>
  <Override PartName="/xl/embeddings/oleObject224.bin" ContentType="application/vnd.openxmlformats-officedocument.oleObject"/>
  <Override PartName="/xl/embeddings/oleObject179.bin" ContentType="application/vnd.openxmlformats-officedocument.oleObject"/>
  <Override PartName="/xl/embeddings/oleObject213.bin" ContentType="application/vnd.openxmlformats-officedocument.oleObject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168.bin" ContentType="application/vnd.openxmlformats-officedocument.oleObject"/>
  <Override PartName="/xl/embeddings/oleObject197.bin" ContentType="application/vnd.openxmlformats-officedocument.oleObject"/>
  <Override PartName="/xl/embeddings/oleObject202.bin" ContentType="application/vnd.openxmlformats-officedocument.oleObject"/>
  <Override PartName="/xl/embeddings/oleObject220.bin" ContentType="application/vnd.openxmlformats-officedocument.oleObject"/>
  <Override PartName="/xl/embeddings/oleObject231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embeddings/oleObject157.bin" ContentType="application/vnd.openxmlformats-officedocument.oleObject"/>
  <Override PartName="/xl/embeddings/oleObject175.bin" ContentType="application/vnd.openxmlformats-officedocument.oleObject"/>
  <Override PartName="/xl/embeddings/oleObject186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47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94.bin" ContentType="application/vnd.openxmlformats-officedocument.oleObject"/>
  <Override PartName="/xl/embeddings/oleObject117.bin" ContentType="application/vnd.openxmlformats-officedocument.oleObject"/>
  <Override PartName="/xl/embeddings/oleObject146.bin" ContentType="application/vnd.openxmlformats-officedocument.oleObject"/>
  <Override PartName="/xl/embeddings/oleObject164.bin" ContentType="application/vnd.openxmlformats-officedocument.oleObject"/>
  <Override PartName="/xl/embeddings/oleObject193.bin" ContentType="application/vnd.openxmlformats-officedocument.oleObject"/>
  <Override PartName="/xl/embeddings/oleObject25.bin" ContentType="application/vnd.openxmlformats-officedocument.oleObject"/>
  <Override PartName="/xl/embeddings/oleObject36.bin" ContentType="application/vnd.openxmlformats-officedocument.oleObject"/>
  <Override PartName="/xl/embeddings/oleObject54.bin" ContentType="application/vnd.openxmlformats-officedocument.oleObject"/>
  <Override PartName="/xl/embeddings/oleObject72.bin" ContentType="application/vnd.openxmlformats-officedocument.oleObject"/>
  <Override PartName="/xl/embeddings/oleObject83.bin" ContentType="application/vnd.openxmlformats-officedocument.oleObject"/>
  <Override PartName="/xl/embeddings/oleObject106.bin" ContentType="application/vnd.openxmlformats-officedocument.oleObject"/>
  <Override PartName="/xl/embeddings/oleObject124.bin" ContentType="application/vnd.openxmlformats-officedocument.oleObject"/>
  <Override PartName="/xl/embeddings/oleObject135.bin" ContentType="application/vnd.openxmlformats-officedocument.oleObject"/>
  <Override PartName="/xl/embeddings/oleObject153.bin" ContentType="application/vnd.openxmlformats-officedocument.oleObject"/>
  <Override PartName="/xl/embeddings/oleObject171.bin" ContentType="application/vnd.openxmlformats-officedocument.oleObject"/>
  <Override PartName="/xl/embeddings/oleObject182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225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77.bin" ContentType="application/vnd.openxmlformats-officedocument.oleObject"/>
  <Override PartName="/xl/embeddings/oleObject129.bin" ContentType="application/vnd.openxmlformats-officedocument.oleObject"/>
  <Override PartName="/xl/embeddings/oleObject176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66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54.bin" ContentType="application/vnd.openxmlformats-officedocument.oleObject"/>
  <Override PartName="/xl/embeddings/oleObject165.bin" ContentType="application/vnd.openxmlformats-officedocument.oleObject"/>
  <Override PartName="/xl/embeddings/oleObject9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91.bin" ContentType="application/vnd.openxmlformats-officedocument.oleObject"/>
  <Override PartName="/xl/embeddings/oleObject143.bin" ContentType="application/vnd.openxmlformats-officedocument.oleObject"/>
  <Override PartName="/xl/embeddings/oleObject190.bin" ContentType="application/vnd.openxmlformats-officedocument.oleObject"/>
  <Default Extension="bin" ContentType="application/vnd.openxmlformats-officedocument.spreadsheetml.printerSettings"/>
  <Override PartName="/xl/embeddings/oleObject33.bin" ContentType="application/vnd.openxmlformats-officedocument.oleObject"/>
  <Override PartName="/xl/embeddings/oleObject80.bin" ContentType="application/vnd.openxmlformats-officedocument.oleObject"/>
  <Override PartName="/xl/embeddings/oleObject132.bin" ContentType="application/vnd.openxmlformats-officedocument.oleObject"/>
  <Override PartName="/xl/embeddings/oleObject219.bin" ContentType="application/vnd.openxmlformats-officedocument.oleObject"/>
  <Override PartName="/xl/worksheets/sheet14.xml" ContentType="application/vnd.openxmlformats-officedocument.spreadsheetml.worksheet+xml"/>
  <Override PartName="/xl/embeddings/oleObject22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embeddings/oleObject208.bin" ContentType="application/vnd.openxmlformats-officedocument.oleObject"/>
  <Override PartName="/xl/embeddings/oleObject11.bin" ContentType="application/vnd.openxmlformats-officedocument.oleObject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22.bin" ContentType="application/vnd.openxmlformats-officedocument.oleObject"/>
  <Override PartName="/xl/embeddings/oleObject233.bin" ContentType="application/vnd.openxmlformats-officedocument.oleObject"/>
  <Override PartName="/xl/embeddings/oleObject159.bin" ContentType="application/vnd.openxmlformats-officedocument.oleObject"/>
  <Override PartName="/xl/embeddings/oleObject211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96.bin" ContentType="application/vnd.openxmlformats-officedocument.oleObject"/>
  <Override PartName="/xl/embeddings/oleObject148.bin" ContentType="application/vnd.openxmlformats-officedocument.oleObject"/>
  <Override PartName="/xl/embeddings/oleObject195.bin" ContentType="application/vnd.openxmlformats-officedocument.oleObject"/>
  <Override PartName="/xl/embeddings/oleObject20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440" windowHeight="12660" tabRatio="940" activeTab="15"/>
  </bookViews>
  <sheets>
    <sheet name="Нор.затр.1" sheetId="1" r:id="rId1"/>
    <sheet name="Коррек.кофф.1" sheetId="2" r:id="rId2"/>
    <sheet name="Нор.затр.2" sheetId="4" r:id="rId3"/>
    <sheet name="Коррек.кофф.2" sheetId="5" r:id="rId4"/>
    <sheet name="Нор.затр.3" sheetId="10" r:id="rId5"/>
    <sheet name="Коррек.кофф.3" sheetId="11" r:id="rId6"/>
    <sheet name="Нор.затр.4" sheetId="12" r:id="rId7"/>
    <sheet name="Коррек.кофф.4" sheetId="16" r:id="rId8"/>
    <sheet name="Нор.затр.5" sheetId="17" r:id="rId9"/>
    <sheet name="Коррек.кофф.5" sheetId="18" r:id="rId10"/>
    <sheet name="Нор.затр.6" sheetId="19" r:id="rId11"/>
    <sheet name="Коррек.кофф.6" sheetId="20" r:id="rId12"/>
    <sheet name="Нор.затр.7" sheetId="21" r:id="rId13"/>
    <sheet name="Коррек.кофф.7" sheetId="22" r:id="rId14"/>
    <sheet name="Нор.затр.8" sheetId="23" r:id="rId15"/>
    <sheet name="Коррек.кофф.8" sheetId="24" r:id="rId16"/>
  </sheets>
  <definedNames>
    <definedName name="_xlnm.Print_Area" localSheetId="1">Коррек.кофф.1!$A$1:$M$34</definedName>
    <definedName name="_xlnm.Print_Area" localSheetId="3">Коррек.кофф.2!$A$1:$M$33</definedName>
    <definedName name="_xlnm.Print_Area" localSheetId="5">Коррек.кофф.3!$A$1:$M$37</definedName>
    <definedName name="_xlnm.Print_Area" localSheetId="7">Коррек.кофф.4!$A$1:$M$32</definedName>
    <definedName name="_xlnm.Print_Area" localSheetId="9">Коррек.кофф.5!$A$1:$M$32</definedName>
    <definedName name="_xlnm.Print_Area" localSheetId="11">Коррек.кофф.6!$A$1:$M$33</definedName>
    <definedName name="_xlnm.Print_Area" localSheetId="15">Коррек.кофф.8!$A$1:$M$54</definedName>
    <definedName name="_xlnm.Print_Area" localSheetId="0">Нор.затр.1!$A$1:$J$177</definedName>
    <definedName name="_xlnm.Print_Area" localSheetId="2">Нор.затр.2!$A$1:$J$151</definedName>
    <definedName name="_xlnm.Print_Area" localSheetId="4">Нор.затр.3!$A$1:$J$146</definedName>
    <definedName name="_xlnm.Print_Area" localSheetId="6">Нор.затр.4!$A$1:$J$142</definedName>
    <definedName name="_xlnm.Print_Area" localSheetId="8">Нор.затр.5!$A$1:$J$148</definedName>
    <definedName name="_xlnm.Print_Area" localSheetId="10">Нор.затр.6!$A$1:$J$144</definedName>
    <definedName name="_xlnm.Print_Area" localSheetId="12">Нор.затр.7!$A$1:$J$147</definedName>
    <definedName name="_xlnm.Print_Area" localSheetId="14">Нор.затр.8!$A$1:$J$147</definedName>
  </definedNames>
  <calcPr calcId="124519"/>
</workbook>
</file>

<file path=xl/calcChain.xml><?xml version="1.0" encoding="utf-8"?>
<calcChain xmlns="http://schemas.openxmlformats.org/spreadsheetml/2006/main">
  <c r="I137" i="1"/>
  <c r="I139"/>
  <c r="L92"/>
  <c r="E93"/>
  <c r="E94"/>
  <c r="E95"/>
  <c r="E92"/>
  <c r="B19"/>
  <c r="D44"/>
  <c r="D45"/>
  <c r="D43"/>
  <c r="D42"/>
  <c r="H47" i="24" l="1"/>
  <c r="B19" i="4"/>
  <c r="G28" i="1"/>
  <c r="L128" l="1"/>
  <c r="L138"/>
  <c r="M30" i="12"/>
  <c r="L47" i="17" l="1"/>
  <c r="L38" i="10"/>
  <c r="L83" i="1"/>
  <c r="N84"/>
  <c r="P84"/>
  <c r="O84"/>
  <c r="N83"/>
  <c r="O83" s="1"/>
  <c r="P83" s="1"/>
  <c r="I16" i="24"/>
  <c r="H16"/>
  <c r="H57" i="23"/>
  <c r="G65" s="1"/>
  <c r="D56"/>
  <c r="E56" s="1"/>
  <c r="I16" i="22"/>
  <c r="H16"/>
  <c r="H58" i="21"/>
  <c r="G66" s="1"/>
  <c r="I16" i="20"/>
  <c r="H16"/>
  <c r="H55" i="19"/>
  <c r="G64" s="1"/>
  <c r="D54"/>
  <c r="E54" s="1"/>
  <c r="B19"/>
  <c r="E134" s="1"/>
  <c r="I16" i="18"/>
  <c r="H16"/>
  <c r="H58" i="17"/>
  <c r="G66" s="1"/>
  <c r="D39"/>
  <c r="E39" s="1"/>
  <c r="D47"/>
  <c r="E47" s="1"/>
  <c r="B19"/>
  <c r="E127" s="1"/>
  <c r="I16" i="16"/>
  <c r="H16"/>
  <c r="F133" i="12"/>
  <c r="D46"/>
  <c r="H55"/>
  <c r="G63" s="1"/>
  <c r="D54"/>
  <c r="E54" s="1"/>
  <c r="B19"/>
  <c r="I16" i="11"/>
  <c r="H16"/>
  <c r="D54" i="10"/>
  <c r="E54" s="1"/>
  <c r="D46"/>
  <c r="H55"/>
  <c r="G63" s="1"/>
  <c r="B19"/>
  <c r="E125" s="1"/>
  <c r="I16" i="5"/>
  <c r="H16"/>
  <c r="D57" i="4"/>
  <c r="E57" s="1"/>
  <c r="D48"/>
  <c r="E48" s="1"/>
  <c r="H58"/>
  <c r="G66" s="1"/>
  <c r="E130"/>
  <c r="D28"/>
  <c r="I16" i="2"/>
  <c r="H16"/>
  <c r="D63" i="1"/>
  <c r="E63" s="1"/>
  <c r="D53"/>
  <c r="H64"/>
  <c r="G73" s="1"/>
  <c r="E125" i="19" l="1"/>
  <c r="E136" i="17"/>
  <c r="D57"/>
  <c r="E57" s="1"/>
  <c r="E133" i="10"/>
  <c r="E138" i="4"/>
  <c r="E53" i="1" l="1"/>
  <c r="H53" s="1"/>
  <c r="D54"/>
  <c r="E54" s="1"/>
  <c r="L53"/>
  <c r="L45"/>
  <c r="L44"/>
  <c r="L43"/>
  <c r="L42"/>
  <c r="K28"/>
  <c r="L28"/>
  <c r="E153" l="1"/>
  <c r="E161"/>
  <c r="L46"/>
  <c r="L133"/>
  <c r="L127"/>
  <c r="K30" i="4"/>
  <c r="L145" i="1"/>
  <c r="L144"/>
  <c r="L143"/>
  <c r="L139"/>
  <c r="L136"/>
  <c r="L134"/>
  <c r="L132"/>
  <c r="L131"/>
  <c r="L142"/>
  <c r="L137"/>
  <c r="L135"/>
  <c r="L130" l="1"/>
  <c r="L129"/>
  <c r="L119" i="17" l="1"/>
  <c r="L120" i="4"/>
  <c r="L119"/>
  <c r="G30"/>
  <c r="L30" s="1"/>
  <c r="D30"/>
  <c r="E30" s="1"/>
  <c r="H30" l="1"/>
  <c r="L84" i="12"/>
  <c r="L83" i="10"/>
  <c r="L94" i="1"/>
  <c r="L83" i="12"/>
  <c r="L85" i="4"/>
  <c r="L118" i="23" l="1"/>
  <c r="L117" i="12"/>
  <c r="L117" i="10"/>
  <c r="L116"/>
  <c r="L118" s="1"/>
  <c r="J59" i="24" s="1"/>
  <c r="M30" i="23" l="1"/>
  <c r="J64" i="24"/>
  <c r="H29"/>
  <c r="H29" i="22"/>
  <c r="H29" i="20"/>
  <c r="H29" i="18"/>
  <c r="J16" i="22" l="1"/>
  <c r="J16" i="18"/>
  <c r="J16" i="20"/>
  <c r="J16" i="24"/>
  <c r="L129" i="21"/>
  <c r="L128"/>
  <c r="L120"/>
  <c r="L121" s="1"/>
  <c r="J63" i="24" s="1"/>
  <c r="I95" i="21"/>
  <c r="I96" s="1"/>
  <c r="D146" s="1"/>
  <c r="L87"/>
  <c r="L86"/>
  <c r="L85"/>
  <c r="L88" s="1"/>
  <c r="L146" s="1"/>
  <c r="L77"/>
  <c r="L76"/>
  <c r="L49"/>
  <c r="D49"/>
  <c r="E49" s="1"/>
  <c r="H49" s="1"/>
  <c r="L48"/>
  <c r="D48"/>
  <c r="L47"/>
  <c r="L50" s="1"/>
  <c r="D47"/>
  <c r="L39"/>
  <c r="D39"/>
  <c r="E39" s="1"/>
  <c r="H39" s="1"/>
  <c r="K30"/>
  <c r="G30"/>
  <c r="L30" s="1"/>
  <c r="D30"/>
  <c r="E30" s="1"/>
  <c r="K29"/>
  <c r="G29"/>
  <c r="L29" s="1"/>
  <c r="D29"/>
  <c r="K28"/>
  <c r="G28"/>
  <c r="L28" s="1"/>
  <c r="D28"/>
  <c r="E28" s="1"/>
  <c r="L25"/>
  <c r="B19"/>
  <c r="L126" i="19"/>
  <c r="L125"/>
  <c r="L117"/>
  <c r="I93"/>
  <c r="I94" s="1"/>
  <c r="D143" s="1"/>
  <c r="L85"/>
  <c r="L84"/>
  <c r="L83"/>
  <c r="L75"/>
  <c r="L74"/>
  <c r="L46"/>
  <c r="D46"/>
  <c r="E46" s="1"/>
  <c r="H46" s="1"/>
  <c r="H47" s="1"/>
  <c r="F64" s="1"/>
  <c r="L38"/>
  <c r="D38"/>
  <c r="E38" s="1"/>
  <c r="H38" s="1"/>
  <c r="K29"/>
  <c r="G29"/>
  <c r="L29" s="1"/>
  <c r="D29"/>
  <c r="E29" s="1"/>
  <c r="K28"/>
  <c r="G28"/>
  <c r="L28" s="1"/>
  <c r="D28"/>
  <c r="E28" s="1"/>
  <c r="L25"/>
  <c r="E85"/>
  <c r="L128" i="17"/>
  <c r="L127"/>
  <c r="L120"/>
  <c r="J61" i="24" s="1"/>
  <c r="I95" i="17"/>
  <c r="I96" s="1"/>
  <c r="D146" s="1"/>
  <c r="L87"/>
  <c r="L86"/>
  <c r="L85"/>
  <c r="L77"/>
  <c r="L76"/>
  <c r="L49"/>
  <c r="D49"/>
  <c r="L48"/>
  <c r="D48"/>
  <c r="L39"/>
  <c r="K30"/>
  <c r="G30"/>
  <c r="L30" s="1"/>
  <c r="D30"/>
  <c r="E30" s="1"/>
  <c r="K29"/>
  <c r="G29"/>
  <c r="L29" s="1"/>
  <c r="D29"/>
  <c r="E29" s="1"/>
  <c r="K28"/>
  <c r="G28"/>
  <c r="L28" s="1"/>
  <c r="D28"/>
  <c r="E28" s="1"/>
  <c r="L25"/>
  <c r="L127" i="23"/>
  <c r="L126"/>
  <c r="I94"/>
  <c r="I95" s="1"/>
  <c r="D145" s="1"/>
  <c r="L86"/>
  <c r="L84"/>
  <c r="L87" s="1"/>
  <c r="L76"/>
  <c r="L75"/>
  <c r="L48"/>
  <c r="H48"/>
  <c r="L47"/>
  <c r="D47"/>
  <c r="E47" s="1"/>
  <c r="H47" s="1"/>
  <c r="L46"/>
  <c r="L49" s="1"/>
  <c r="L145" s="1"/>
  <c r="D46"/>
  <c r="E46" s="1"/>
  <c r="H46" s="1"/>
  <c r="L38"/>
  <c r="K29"/>
  <c r="G29"/>
  <c r="L29" s="1"/>
  <c r="D29"/>
  <c r="E29" s="1"/>
  <c r="K28"/>
  <c r="G28"/>
  <c r="L28" s="1"/>
  <c r="D28"/>
  <c r="E28" s="1"/>
  <c r="L25"/>
  <c r="B19"/>
  <c r="L86" i="19" l="1"/>
  <c r="L143" s="1"/>
  <c r="E86" i="23"/>
  <c r="G86" s="1"/>
  <c r="I86" s="1"/>
  <c r="E135"/>
  <c r="L88" i="17"/>
  <c r="L50"/>
  <c r="E48" i="21"/>
  <c r="H48" s="1"/>
  <c r="E29"/>
  <c r="H29" s="1"/>
  <c r="E47"/>
  <c r="H47" s="1"/>
  <c r="E87"/>
  <c r="G87" s="1"/>
  <c r="I87" s="1"/>
  <c r="E137"/>
  <c r="D57"/>
  <c r="E57" s="1"/>
  <c r="E49" i="17"/>
  <c r="H49" s="1"/>
  <c r="E48"/>
  <c r="H48" s="1"/>
  <c r="L30" i="23"/>
  <c r="I64" i="24" s="1"/>
  <c r="N30" i="19"/>
  <c r="E87" i="17"/>
  <c r="G87" s="1"/>
  <c r="I87" s="1"/>
  <c r="E86"/>
  <c r="G86" s="1"/>
  <c r="H47"/>
  <c r="H29"/>
  <c r="H49" i="23"/>
  <c r="F65" s="1"/>
  <c r="H29"/>
  <c r="E31"/>
  <c r="B20" s="1"/>
  <c r="H28"/>
  <c r="N31" i="21"/>
  <c r="L31"/>
  <c r="I63" i="24" s="1"/>
  <c r="H28" i="21"/>
  <c r="E32"/>
  <c r="B20" s="1"/>
  <c r="H30"/>
  <c r="N31" i="17"/>
  <c r="L118" i="19"/>
  <c r="J62" i="24" s="1"/>
  <c r="H29" i="19"/>
  <c r="L30"/>
  <c r="H28"/>
  <c r="H30" s="1"/>
  <c r="D64" s="1"/>
  <c r="E16" i="20" s="1"/>
  <c r="L31" i="17"/>
  <c r="I61" i="24" s="1"/>
  <c r="H28" i="17"/>
  <c r="E32"/>
  <c r="B20" s="1"/>
  <c r="H39" i="23"/>
  <c r="E65" s="1"/>
  <c r="H40" i="21"/>
  <c r="E66" s="1"/>
  <c r="E129"/>
  <c r="E103"/>
  <c r="E85"/>
  <c r="E77"/>
  <c r="E128"/>
  <c r="E120"/>
  <c r="E111"/>
  <c r="E86"/>
  <c r="E76"/>
  <c r="E31" i="19"/>
  <c r="B20" s="1"/>
  <c r="E126"/>
  <c r="E101"/>
  <c r="E83"/>
  <c r="E75"/>
  <c r="E117"/>
  <c r="E109"/>
  <c r="E84"/>
  <c r="E74"/>
  <c r="H39"/>
  <c r="E64" s="1"/>
  <c r="H40" i="17"/>
  <c r="E66" s="1"/>
  <c r="E128"/>
  <c r="E103"/>
  <c r="E85"/>
  <c r="E77"/>
  <c r="E119"/>
  <c r="E111"/>
  <c r="E76"/>
  <c r="H30"/>
  <c r="F126" i="23"/>
  <c r="F127"/>
  <c r="F76"/>
  <c r="E127"/>
  <c r="E118"/>
  <c r="E102"/>
  <c r="E84"/>
  <c r="E76"/>
  <c r="E126"/>
  <c r="E110"/>
  <c r="E85"/>
  <c r="E75"/>
  <c r="H29" i="16"/>
  <c r="L85" i="12"/>
  <c r="L82"/>
  <c r="L74"/>
  <c r="L73"/>
  <c r="H47"/>
  <c r="F63" s="1"/>
  <c r="E46"/>
  <c r="D38"/>
  <c r="E38" s="1"/>
  <c r="H38" s="1"/>
  <c r="H39" s="1"/>
  <c r="E63" s="1"/>
  <c r="G29"/>
  <c r="K29" s="1"/>
  <c r="D29"/>
  <c r="E29" s="1"/>
  <c r="G28"/>
  <c r="K28" s="1"/>
  <c r="K30" s="1"/>
  <c r="I60" i="24" s="1"/>
  <c r="D28" i="12"/>
  <c r="E28" s="1"/>
  <c r="P30" i="19" l="1"/>
  <c r="I62" i="24"/>
  <c r="F110" i="23"/>
  <c r="F135"/>
  <c r="G135" s="1"/>
  <c r="I135" s="1"/>
  <c r="I136" s="1"/>
  <c r="I145" s="1"/>
  <c r="H50" i="21"/>
  <c r="F66" s="1"/>
  <c r="L146" i="17"/>
  <c r="H30" i="23"/>
  <c r="D65" s="1"/>
  <c r="L86" i="12"/>
  <c r="L142" s="1"/>
  <c r="F120" i="21"/>
  <c r="F137"/>
  <c r="G137" s="1"/>
  <c r="I137" s="1"/>
  <c r="I138" s="1"/>
  <c r="I146" s="1"/>
  <c r="F125" i="19"/>
  <c r="F134"/>
  <c r="G134" s="1"/>
  <c r="I134" s="1"/>
  <c r="I135" s="1"/>
  <c r="I143" s="1"/>
  <c r="H64"/>
  <c r="B7" i="20" s="1"/>
  <c r="F119" i="17"/>
  <c r="F127"/>
  <c r="G127" s="1"/>
  <c r="I127" s="1"/>
  <c r="F136"/>
  <c r="G136" s="1"/>
  <c r="I136" s="1"/>
  <c r="I137" s="1"/>
  <c r="I146" s="1"/>
  <c r="H50"/>
  <c r="F66" s="1"/>
  <c r="P31"/>
  <c r="H29" i="12"/>
  <c r="E125"/>
  <c r="E84"/>
  <c r="E83"/>
  <c r="F102" i="23"/>
  <c r="F85"/>
  <c r="N30"/>
  <c r="P30" s="1"/>
  <c r="F128" i="21"/>
  <c r="G128" s="1"/>
  <c r="I128" s="1"/>
  <c r="F85" i="19"/>
  <c r="G85" s="1"/>
  <c r="I85" s="1"/>
  <c r="F103" i="17"/>
  <c r="G103" s="1"/>
  <c r="I103" s="1"/>
  <c r="I104" s="1"/>
  <c r="E146" s="1"/>
  <c r="J16" i="16"/>
  <c r="F84" i="23"/>
  <c r="F118"/>
  <c r="G118" s="1"/>
  <c r="I118" s="1"/>
  <c r="F75"/>
  <c r="G75" s="1"/>
  <c r="I75" s="1"/>
  <c r="F76" i="21"/>
  <c r="G76" s="1"/>
  <c r="I76" s="1"/>
  <c r="G76" i="23"/>
  <c r="I76" s="1"/>
  <c r="G102"/>
  <c r="I102" s="1"/>
  <c r="I103" s="1"/>
  <c r="E145" s="1"/>
  <c r="P31" i="21"/>
  <c r="F85"/>
  <c r="G85" s="1"/>
  <c r="I85" s="1"/>
  <c r="F111"/>
  <c r="G111" s="1"/>
  <c r="I111" s="1"/>
  <c r="I112" s="1"/>
  <c r="F146" s="1"/>
  <c r="F77"/>
  <c r="G77" s="1"/>
  <c r="I77" s="1"/>
  <c r="F103"/>
  <c r="G103" s="1"/>
  <c r="I103" s="1"/>
  <c r="I104" s="1"/>
  <c r="E146" s="1"/>
  <c r="F129"/>
  <c r="G129" s="1"/>
  <c r="I129" s="1"/>
  <c r="F86"/>
  <c r="G86" s="1"/>
  <c r="I86" s="1"/>
  <c r="F84" i="19"/>
  <c r="G84" s="1"/>
  <c r="I84" s="1"/>
  <c r="F83"/>
  <c r="G83" s="1"/>
  <c r="I83" s="1"/>
  <c r="F126"/>
  <c r="G126" s="1"/>
  <c r="I126" s="1"/>
  <c r="F117"/>
  <c r="G117" s="1"/>
  <c r="I117" s="1"/>
  <c r="F77" i="17"/>
  <c r="F76"/>
  <c r="G76" s="1"/>
  <c r="I76" s="1"/>
  <c r="F111"/>
  <c r="G111" s="1"/>
  <c r="I111" s="1"/>
  <c r="I112" s="1"/>
  <c r="F146" s="1"/>
  <c r="F128"/>
  <c r="G77"/>
  <c r="I77" s="1"/>
  <c r="E31" i="12"/>
  <c r="B20" s="1"/>
  <c r="H31" i="21"/>
  <c r="D66" s="1"/>
  <c r="G120"/>
  <c r="I120" s="1"/>
  <c r="F75" i="19"/>
  <c r="G75" s="1"/>
  <c r="I75" s="1"/>
  <c r="F101"/>
  <c r="G101" s="1"/>
  <c r="I101" s="1"/>
  <c r="I102" s="1"/>
  <c r="E143" s="1"/>
  <c r="F74"/>
  <c r="G74" s="1"/>
  <c r="I74" s="1"/>
  <c r="F109"/>
  <c r="G109" s="1"/>
  <c r="I109" s="1"/>
  <c r="I110" s="1"/>
  <c r="F143" s="1"/>
  <c r="G125"/>
  <c r="I125" s="1"/>
  <c r="H31" i="17"/>
  <c r="D66" s="1"/>
  <c r="G85"/>
  <c r="I85" s="1"/>
  <c r="G128"/>
  <c r="I128" s="1"/>
  <c r="I86"/>
  <c r="G119"/>
  <c r="I119" s="1"/>
  <c r="G84" i="23"/>
  <c r="I84" s="1"/>
  <c r="G127"/>
  <c r="I127" s="1"/>
  <c r="G85"/>
  <c r="I85" s="1"/>
  <c r="G110"/>
  <c r="I110" s="1"/>
  <c r="I111" s="1"/>
  <c r="F145" s="1"/>
  <c r="G126"/>
  <c r="I126" s="1"/>
  <c r="E82" i="12"/>
  <c r="E101"/>
  <c r="E117"/>
  <c r="L118"/>
  <c r="J60" i="24" s="1"/>
  <c r="H28" i="12"/>
  <c r="H30" s="1"/>
  <c r="D63" s="1"/>
  <c r="E73"/>
  <c r="E74"/>
  <c r="E85"/>
  <c r="E93"/>
  <c r="E109"/>
  <c r="L95" i="1"/>
  <c r="G95"/>
  <c r="I95" s="1"/>
  <c r="E45"/>
  <c r="H45" s="1"/>
  <c r="E44"/>
  <c r="H44" s="1"/>
  <c r="H66" i="21" l="1"/>
  <c r="B7" i="22" s="1"/>
  <c r="E16"/>
  <c r="H65" i="23"/>
  <c r="B7" i="24" s="1"/>
  <c r="E16"/>
  <c r="H66" i="17"/>
  <c r="B7" i="18" s="1"/>
  <c r="E16"/>
  <c r="H63" i="12"/>
  <c r="B7" i="16" s="1"/>
  <c r="E16"/>
  <c r="I127" i="19"/>
  <c r="H143" s="1"/>
  <c r="F74" i="12"/>
  <c r="E133"/>
  <c r="G133" s="1"/>
  <c r="I133" s="1"/>
  <c r="I134" s="1"/>
  <c r="I142" s="1"/>
  <c r="L30"/>
  <c r="F125"/>
  <c r="G125" s="1"/>
  <c r="I125" s="1"/>
  <c r="I126" s="1"/>
  <c r="H142" s="1"/>
  <c r="F93"/>
  <c r="F117"/>
  <c r="G117" s="1"/>
  <c r="I117" s="1"/>
  <c r="F84"/>
  <c r="G84" s="1"/>
  <c r="I84" s="1"/>
  <c r="F83"/>
  <c r="G83" s="1"/>
  <c r="I83" s="1"/>
  <c r="F73"/>
  <c r="F85"/>
  <c r="F109"/>
  <c r="G109" s="1"/>
  <c r="I109" s="1"/>
  <c r="I110" s="1"/>
  <c r="F142" s="1"/>
  <c r="F82"/>
  <c r="G82" s="1"/>
  <c r="I82" s="1"/>
  <c r="F101"/>
  <c r="G101" s="1"/>
  <c r="I101" s="1"/>
  <c r="I102" s="1"/>
  <c r="E142" s="1"/>
  <c r="I77" i="23"/>
  <c r="B145" s="1"/>
  <c r="I86" i="19"/>
  <c r="I78" i="21"/>
  <c r="B146" s="1"/>
  <c r="I78" i="17"/>
  <c r="B146" s="1"/>
  <c r="I87" i="23"/>
  <c r="C145" s="1"/>
  <c r="G16" i="24" s="1"/>
  <c r="I130" i="21"/>
  <c r="H146" s="1"/>
  <c r="I129" i="17"/>
  <c r="H146" s="1"/>
  <c r="I88" i="21"/>
  <c r="C146" s="1"/>
  <c r="G16" i="22" s="1"/>
  <c r="I121" i="21"/>
  <c r="G146" s="1"/>
  <c r="I118" i="19"/>
  <c r="G143" s="1"/>
  <c r="I76"/>
  <c r="I88" i="17"/>
  <c r="C146" s="1"/>
  <c r="G16" i="18" s="1"/>
  <c r="I120" i="17"/>
  <c r="G146" s="1"/>
  <c r="I128" i="23"/>
  <c r="H145" s="1"/>
  <c r="I119"/>
  <c r="G145" s="1"/>
  <c r="G74" i="12"/>
  <c r="I74" s="1"/>
  <c r="G93"/>
  <c r="I93" s="1"/>
  <c r="I94" s="1"/>
  <c r="D142" s="1"/>
  <c r="G73"/>
  <c r="I73" s="1"/>
  <c r="G85"/>
  <c r="I85" s="1"/>
  <c r="J145" i="23" l="1"/>
  <c r="C7" i="24" s="1"/>
  <c r="D7" s="1"/>
  <c r="D16" s="1"/>
  <c r="F16"/>
  <c r="J146" i="21"/>
  <c r="C7" i="22" s="1"/>
  <c r="D7" s="1"/>
  <c r="D16" s="1"/>
  <c r="F29" s="1"/>
  <c r="F16"/>
  <c r="J146" i="17"/>
  <c r="C7" i="18" s="1"/>
  <c r="D7" s="1"/>
  <c r="D16" s="1"/>
  <c r="F16"/>
  <c r="I75" i="12"/>
  <c r="B142" s="1"/>
  <c r="C143" i="19"/>
  <c r="G16" i="20" s="1"/>
  <c r="B143" i="19"/>
  <c r="P30" i="12"/>
  <c r="I86"/>
  <c r="C142" s="1"/>
  <c r="G16" i="16" s="1"/>
  <c r="I118" i="12"/>
  <c r="G142" s="1"/>
  <c r="J143" i="19" l="1"/>
  <c r="C7" i="20" s="1"/>
  <c r="D7" s="1"/>
  <c r="D16" s="1"/>
  <c r="F29" s="1"/>
  <c r="F16"/>
  <c r="F16" i="16"/>
  <c r="J142" i="12"/>
  <c r="C7" i="16" s="1"/>
  <c r="D7" s="1"/>
  <c r="D16" s="1"/>
  <c r="F29" s="1"/>
  <c r="F29" i="24"/>
  <c r="F29" i="18"/>
  <c r="G29" i="4"/>
  <c r="G31"/>
  <c r="G28"/>
  <c r="D31"/>
  <c r="D29"/>
  <c r="D33" i="1"/>
  <c r="D32"/>
  <c r="D31"/>
  <c r="D30"/>
  <c r="D29"/>
  <c r="D28"/>
  <c r="G33"/>
  <c r="G32"/>
  <c r="G31"/>
  <c r="G30"/>
  <c r="G29"/>
  <c r="E83" i="10" l="1"/>
  <c r="E82"/>
  <c r="E85" i="4"/>
  <c r="E86"/>
  <c r="L54" i="1"/>
  <c r="E43"/>
  <c r="H43" s="1"/>
  <c r="L122" i="4"/>
  <c r="L121"/>
  <c r="L141" i="1"/>
  <c r="L146" l="1"/>
  <c r="J57" i="24" s="1"/>
  <c r="N34" i="1"/>
  <c r="G29" i="10"/>
  <c r="D29"/>
  <c r="E29" s="1"/>
  <c r="D28"/>
  <c r="E28" s="1"/>
  <c r="L49" i="4"/>
  <c r="L48"/>
  <c r="L50" l="1"/>
  <c r="E31" i="10"/>
  <c r="H29"/>
  <c r="H54" i="1"/>
  <c r="L153" l="1"/>
  <c r="L82" i="10"/>
  <c r="L84"/>
  <c r="L86" i="4"/>
  <c r="L93" i="1"/>
  <c r="L85" i="10" l="1"/>
  <c r="L142" s="1"/>
  <c r="E132" i="1"/>
  <c r="E131"/>
  <c r="N30" i="10" l="1"/>
  <c r="L123" i="4"/>
  <c r="M19"/>
  <c r="N32" l="1"/>
  <c r="J58" i="24"/>
  <c r="J65" s="1"/>
  <c r="E120" i="4"/>
  <c r="E119"/>
  <c r="E121"/>
  <c r="K29" i="10"/>
  <c r="L29"/>
  <c r="K28"/>
  <c r="G28"/>
  <c r="L28" s="1"/>
  <c r="L30" s="1"/>
  <c r="K31" i="4"/>
  <c r="L31"/>
  <c r="E31"/>
  <c r="K29"/>
  <c r="L29"/>
  <c r="E29"/>
  <c r="K28"/>
  <c r="L28"/>
  <c r="E28"/>
  <c r="L32" l="1"/>
  <c r="I58" i="24" s="1"/>
  <c r="P30" i="10"/>
  <c r="I59" i="24"/>
  <c r="E117" i="10"/>
  <c r="E116"/>
  <c r="E33" i="4"/>
  <c r="B20" s="1"/>
  <c r="H28" i="10"/>
  <c r="H30" s="1"/>
  <c r="D63" s="1"/>
  <c r="H28" i="4"/>
  <c r="H29"/>
  <c r="H31"/>
  <c r="P32" l="1"/>
  <c r="E16" i="11"/>
  <c r="R25" i="19"/>
  <c r="F130" i="4"/>
  <c r="F138"/>
  <c r="G138" s="1"/>
  <c r="I138" s="1"/>
  <c r="I139" s="1"/>
  <c r="I147" s="1"/>
  <c r="F86"/>
  <c r="G86" s="1"/>
  <c r="I86" s="1"/>
  <c r="F85"/>
  <c r="G85" s="1"/>
  <c r="I85" s="1"/>
  <c r="F121"/>
  <c r="G121" s="1"/>
  <c r="I121" s="1"/>
  <c r="F120"/>
  <c r="G120" s="1"/>
  <c r="I120" s="1"/>
  <c r="F119"/>
  <c r="G119" s="1"/>
  <c r="I119" s="1"/>
  <c r="H32"/>
  <c r="D66" s="1"/>
  <c r="E16" i="5" s="1"/>
  <c r="R25" i="23" l="1"/>
  <c r="R25" i="17"/>
  <c r="R25" i="21"/>
  <c r="E133" i="1"/>
  <c r="E141"/>
  <c r="E139"/>
  <c r="E137"/>
  <c r="E136"/>
  <c r="E135"/>
  <c r="E134"/>
  <c r="E144"/>
  <c r="E143"/>
  <c r="E142"/>
  <c r="E140"/>
  <c r="E138"/>
  <c r="E130" l="1"/>
  <c r="E129"/>
  <c r="E128"/>
  <c r="E127"/>
  <c r="K33" l="1"/>
  <c r="K32"/>
  <c r="K31"/>
  <c r="K30"/>
  <c r="K29"/>
  <c r="L33" l="1"/>
  <c r="L32"/>
  <c r="L31"/>
  <c r="L30"/>
  <c r="L29"/>
  <c r="E33"/>
  <c r="E32"/>
  <c r="H32" s="1"/>
  <c r="E31"/>
  <c r="E30"/>
  <c r="H30" s="1"/>
  <c r="E29"/>
  <c r="E28"/>
  <c r="H28" s="1"/>
  <c r="L34" l="1"/>
  <c r="E35"/>
  <c r="H33"/>
  <c r="H29"/>
  <c r="H31"/>
  <c r="I57" i="24" l="1"/>
  <c r="I65" s="1"/>
  <c r="K65" s="1"/>
  <c r="P34" i="1"/>
  <c r="B20"/>
  <c r="H34"/>
  <c r="D73" s="1"/>
  <c r="E16" i="2" s="1"/>
  <c r="D40" i="4"/>
  <c r="F94" i="1" l="1"/>
  <c r="G94" s="1"/>
  <c r="I94" s="1"/>
  <c r="F153"/>
  <c r="F161"/>
  <c r="G161" s="1"/>
  <c r="I161" s="1"/>
  <c r="I162" s="1"/>
  <c r="I173" s="1"/>
  <c r="L130" i="4"/>
  <c r="H48"/>
  <c r="L87" l="1"/>
  <c r="L88" s="1"/>
  <c r="L40"/>
  <c r="L96" i="1"/>
  <c r="L55"/>
  <c r="L56" s="1"/>
  <c r="L173" l="1"/>
  <c r="H72" i="24" s="1"/>
  <c r="L147" i="4"/>
  <c r="E42" i="1"/>
  <c r="H42" s="1"/>
  <c r="H46" s="1"/>
  <c r="E73" s="1"/>
  <c r="L74" i="10" l="1"/>
  <c r="L73"/>
  <c r="L77" i="4"/>
  <c r="L76"/>
  <c r="M75" i="23" s="1"/>
  <c r="H70" i="24" s="1"/>
  <c r="L84" i="1"/>
  <c r="M76" i="23" s="1"/>
  <c r="H71" i="24" s="1"/>
  <c r="H29" i="11" l="1"/>
  <c r="E108" i="10"/>
  <c r="E100"/>
  <c r="E92"/>
  <c r="E84"/>
  <c r="E74"/>
  <c r="E73"/>
  <c r="E46"/>
  <c r="H47" s="1"/>
  <c r="F63" s="1"/>
  <c r="D38"/>
  <c r="E38" s="1"/>
  <c r="H38" l="1"/>
  <c r="J16" i="11"/>
  <c r="B20" i="10"/>
  <c r="F125" l="1"/>
  <c r="G125" s="1"/>
  <c r="I125" s="1"/>
  <c r="I126" s="1"/>
  <c r="H142" s="1"/>
  <c r="F133"/>
  <c r="G133" s="1"/>
  <c r="I133" s="1"/>
  <c r="I134" s="1"/>
  <c r="I142" s="1"/>
  <c r="H39"/>
  <c r="E63" s="1"/>
  <c r="H63" s="1"/>
  <c r="B7" i="11" s="1"/>
  <c r="F83" i="10"/>
  <c r="G83" s="1"/>
  <c r="I83" s="1"/>
  <c r="F82"/>
  <c r="G82" s="1"/>
  <c r="I82" s="1"/>
  <c r="F117"/>
  <c r="G117" s="1"/>
  <c r="I117" s="1"/>
  <c r="F116"/>
  <c r="G116" s="1"/>
  <c r="I116" s="1"/>
  <c r="F84"/>
  <c r="G84" s="1"/>
  <c r="I84" s="1"/>
  <c r="F100"/>
  <c r="G100" s="1"/>
  <c r="I100" s="1"/>
  <c r="I101" s="1"/>
  <c r="E142" s="1"/>
  <c r="F74"/>
  <c r="G74" s="1"/>
  <c r="I74" s="1"/>
  <c r="F92"/>
  <c r="G92" s="1"/>
  <c r="I92" s="1"/>
  <c r="I93" s="1"/>
  <c r="D142" s="1"/>
  <c r="F108"/>
  <c r="G108" s="1"/>
  <c r="I108" s="1"/>
  <c r="I109" s="1"/>
  <c r="F142" s="1"/>
  <c r="F73"/>
  <c r="G73" s="1"/>
  <c r="I73" s="1"/>
  <c r="I118" l="1"/>
  <c r="G142" s="1"/>
  <c r="I85"/>
  <c r="C142" s="1"/>
  <c r="G16" i="11" s="1"/>
  <c r="I75" i="10"/>
  <c r="B142" s="1"/>
  <c r="F16" i="11" l="1"/>
  <c r="J142" i="10"/>
  <c r="C7" i="11" s="1"/>
  <c r="D7" s="1"/>
  <c r="D16" s="1"/>
  <c r="F29" s="1"/>
  <c r="K16" i="18"/>
  <c r="L16" s="1"/>
  <c r="M16" s="1"/>
  <c r="I29" s="1"/>
  <c r="J29" s="1"/>
  <c r="J31" s="1"/>
  <c r="H41" i="24" s="1"/>
  <c r="K16" i="20"/>
  <c r="L16" s="1"/>
  <c r="M16" s="1"/>
  <c r="I29" s="1"/>
  <c r="J29" s="1"/>
  <c r="J31" s="1"/>
  <c r="H42" i="24" s="1"/>
  <c r="K16" i="16" l="1"/>
  <c r="L16" s="1"/>
  <c r="M16" s="1"/>
  <c r="I29" s="1"/>
  <c r="J29" s="1"/>
  <c r="J31" s="1"/>
  <c r="H40" i="24" s="1"/>
  <c r="K16"/>
  <c r="L16" s="1"/>
  <c r="M16" s="1"/>
  <c r="I29" s="1"/>
  <c r="J29" s="1"/>
  <c r="J31" s="1"/>
  <c r="H44" s="1"/>
  <c r="K16" i="22"/>
  <c r="L16" s="1"/>
  <c r="M16" s="1"/>
  <c r="I29" s="1"/>
  <c r="J29" s="1"/>
  <c r="J31" s="1"/>
  <c r="H43" i="24" s="1"/>
  <c r="K16" i="11"/>
  <c r="L16" s="1"/>
  <c r="H28" i="5"/>
  <c r="E40" i="4"/>
  <c r="D49"/>
  <c r="E49" s="1"/>
  <c r="E76"/>
  <c r="E77"/>
  <c r="E87"/>
  <c r="E95"/>
  <c r="E103"/>
  <c r="E111"/>
  <c r="E122"/>
  <c r="H49" l="1"/>
  <c r="H50" s="1"/>
  <c r="F66" s="1"/>
  <c r="H40"/>
  <c r="H41" s="1"/>
  <c r="E66" s="1"/>
  <c r="M16" i="11"/>
  <c r="I29" s="1"/>
  <c r="J29" s="1"/>
  <c r="J31" s="1"/>
  <c r="H39" i="24" s="1"/>
  <c r="J16" i="5"/>
  <c r="F95" i="4"/>
  <c r="G95" s="1"/>
  <c r="I95" s="1"/>
  <c r="I96" s="1"/>
  <c r="D147" s="1"/>
  <c r="F103"/>
  <c r="G103" s="1"/>
  <c r="I103" s="1"/>
  <c r="F77"/>
  <c r="G77" s="1"/>
  <c r="I77" s="1"/>
  <c r="F87"/>
  <c r="G87" s="1"/>
  <c r="I87" s="1"/>
  <c r="I88" s="1"/>
  <c r="C147" s="1"/>
  <c r="G16" i="5" s="1"/>
  <c r="F122" i="4"/>
  <c r="G122" s="1"/>
  <c r="I122" s="1"/>
  <c r="I123" s="1"/>
  <c r="G147" s="1"/>
  <c r="F76"/>
  <c r="G76" s="1"/>
  <c r="I76" s="1"/>
  <c r="F111"/>
  <c r="G111" s="1"/>
  <c r="I111" s="1"/>
  <c r="I112" s="1"/>
  <c r="F147" s="1"/>
  <c r="G130"/>
  <c r="I130" s="1"/>
  <c r="H66" l="1"/>
  <c r="B7" i="5" s="1"/>
  <c r="I104" i="4"/>
  <c r="E147" s="1"/>
  <c r="I78"/>
  <c r="B147" s="1"/>
  <c r="I131"/>
  <c r="H147" s="1"/>
  <c r="F16" i="5" l="1"/>
  <c r="J147" i="4"/>
  <c r="C7" i="5" s="1"/>
  <c r="D7" s="1"/>
  <c r="D16" s="1"/>
  <c r="F28" s="1"/>
  <c r="K16"/>
  <c r="L16" s="1"/>
  <c r="H28" i="2"/>
  <c r="J16" l="1"/>
  <c r="M16" i="5" l="1"/>
  <c r="I28" s="1"/>
  <c r="J28" s="1"/>
  <c r="J31" s="1"/>
  <c r="H38" i="24" s="1"/>
  <c r="E145" i="1"/>
  <c r="E119"/>
  <c r="E111"/>
  <c r="D55"/>
  <c r="E55" s="1"/>
  <c r="H55" s="1"/>
  <c r="H56" s="1"/>
  <c r="F73" s="1"/>
  <c r="H73" s="1"/>
  <c r="B7" i="2" s="1"/>
  <c r="O28" i="5" l="1"/>
  <c r="E84" i="1"/>
  <c r="E83"/>
  <c r="F93" l="1"/>
  <c r="G93" s="1"/>
  <c r="I93" s="1"/>
  <c r="G153"/>
  <c r="I153" s="1"/>
  <c r="F132"/>
  <c r="G132" s="1"/>
  <c r="I132" s="1"/>
  <c r="F131"/>
  <c r="G131" s="1"/>
  <c r="I131" s="1"/>
  <c r="F144"/>
  <c r="G144" s="1"/>
  <c r="I144" s="1"/>
  <c r="F142"/>
  <c r="G142" s="1"/>
  <c r="I142" s="1"/>
  <c r="F141"/>
  <c r="G141" s="1"/>
  <c r="I141" s="1"/>
  <c r="F140"/>
  <c r="G140" s="1"/>
  <c r="I140" s="1"/>
  <c r="F138"/>
  <c r="G138" s="1"/>
  <c r="I138" s="1"/>
  <c r="F136"/>
  <c r="F134"/>
  <c r="G134" s="1"/>
  <c r="I134" s="1"/>
  <c r="F130"/>
  <c r="G130" s="1"/>
  <c r="I130" s="1"/>
  <c r="F128"/>
  <c r="G128" s="1"/>
  <c r="I128" s="1"/>
  <c r="F137"/>
  <c r="G137" s="1"/>
  <c r="F133"/>
  <c r="G133" s="1"/>
  <c r="I133" s="1"/>
  <c r="F129"/>
  <c r="G129" s="1"/>
  <c r="I129" s="1"/>
  <c r="F143"/>
  <c r="G143" s="1"/>
  <c r="I143" s="1"/>
  <c r="F145"/>
  <c r="G145" s="1"/>
  <c r="I145" s="1"/>
  <c r="F139"/>
  <c r="G139" s="1"/>
  <c r="F135"/>
  <c r="G135" s="1"/>
  <c r="I135" s="1"/>
  <c r="F127"/>
  <c r="G127" s="1"/>
  <c r="I127" s="1"/>
  <c r="F119"/>
  <c r="G119" s="1"/>
  <c r="I119" s="1"/>
  <c r="F111"/>
  <c r="G111" s="1"/>
  <c r="I111" s="1"/>
  <c r="I103"/>
  <c r="F92"/>
  <c r="G92" s="1"/>
  <c r="I92" s="1"/>
  <c r="I96" s="1"/>
  <c r="C173" s="1"/>
  <c r="G16" i="2" s="1"/>
  <c r="F83" i="1"/>
  <c r="G83" s="1"/>
  <c r="I83" s="1"/>
  <c r="F84"/>
  <c r="G84" s="1"/>
  <c r="I84" s="1"/>
  <c r="G136" l="1"/>
  <c r="I136" s="1"/>
  <c r="I154"/>
  <c r="H173" s="1"/>
  <c r="I85"/>
  <c r="B173" s="1"/>
  <c r="I120"/>
  <c r="F173" s="1"/>
  <c r="I112"/>
  <c r="E173" s="1"/>
  <c r="I104"/>
  <c r="D173" s="1"/>
  <c r="F16" i="2" l="1"/>
  <c r="I146" i="1"/>
  <c r="G173" s="1"/>
  <c r="J173" s="1"/>
  <c r="C7" i="2" s="1"/>
  <c r="D7" s="1"/>
  <c r="D16" s="1"/>
  <c r="F28" s="1"/>
  <c r="K16" l="1"/>
  <c r="L16" s="1"/>
  <c r="M16" l="1"/>
  <c r="I28" s="1"/>
  <c r="J28" l="1"/>
  <c r="J31" s="1"/>
  <c r="H37" i="24" s="1"/>
  <c r="H45" s="1"/>
  <c r="H53" s="1"/>
  <c r="O28" i="2" l="1"/>
  <c r="M52" i="24" l="1"/>
</calcChain>
</file>

<file path=xl/sharedStrings.xml><?xml version="1.0" encoding="utf-8"?>
<sst xmlns="http://schemas.openxmlformats.org/spreadsheetml/2006/main" count="2245" uniqueCount="208">
  <si>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</si>
  <si>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</si>
  <si>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</si>
  <si>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</si>
  <si>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</si>
  <si>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</si>
  <si>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</si>
  <si>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</si>
  <si>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</si>
  <si>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</si>
  <si>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</si>
  <si>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</si>
  <si>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</si>
  <si>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</si>
  <si>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</si>
  <si>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</si>
  <si>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количество посещений за отчетный год;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</si>
  <si>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</si>
  <si>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</si>
  <si>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</si>
  <si>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</si>
  <si>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</si>
  <si>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</si>
  <si>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</si>
  <si>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</si>
  <si>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</si>
  <si>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</si>
  <si>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</si>
  <si>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</si>
  <si>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</si>
  <si>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</si>
  <si>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</si>
  <si>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</si>
  <si>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</si>
  <si>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</si>
  <si>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</si>
  <si>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</si>
  <si>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</si>
  <si>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</si>
  <si>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</si>
  <si>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</si>
  <si>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</si>
  <si>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</si>
  <si>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</si>
  <si>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</si>
  <si>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</si>
  <si>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</si>
  <si>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</si>
  <si>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</si>
  <si>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</si>
  <si>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</si>
  <si>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</si>
  <si>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</si>
  <si>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</si>
  <si>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</si>
  <si>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</si>
  <si>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</si>
  <si>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</si>
  <si>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</si>
  <si>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</si>
  <si>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</si>
  <si>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</si>
  <si>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</si>
  <si>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</si>
  <si>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</si>
  <si>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</si>
  <si>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</si>
  <si>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</si>
  <si>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</si>
  <si>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</si>
  <si>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</si>
  <si>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</si>
  <si>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</si>
  <si>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</si>
  <si>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</si>
  <si>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</si>
  <si>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</si>
  <si>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</si>
  <si>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</si>
  <si>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</si>
  <si>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</si>
  <si>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</si>
  <si>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</si>
  <si>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</si>
  <si>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</si>
  <si>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</si>
  <si>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</si>
  <si>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</si>
  <si>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</si>
  <si>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</si>
  <si>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</si>
  <si>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</si>
  <si>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</si>
  <si>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</si>
  <si>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</si>
  <si>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</si>
  <si>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</si>
  <si>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</si>
  <si>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</si>
  <si>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</si>
  <si>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</si>
  <si>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</si>
  <si>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</si>
  <si>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</si>
  <si>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-</t>
  </si>
  <si>
    <t>Утверждаю</t>
  </si>
  <si>
    <t>Библиотечное, библиографическое и информационное обслуживание пользователей библиотеки</t>
  </si>
  <si>
    <t>Гкал</t>
  </si>
  <si>
    <t xml:space="preserve"> Содержание прилегающей территории</t>
  </si>
  <si>
    <t>кв.м.</t>
  </si>
  <si>
    <t>фонд оплаты труда</t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</si>
  <si>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касающихся авторских прав</t>
  </si>
  <si>
    <t>Расчет нормативных затрат ГБУК «Пензенская областная библиотека им.М.Ю.Лермонтова»</t>
  </si>
  <si>
    <t>общее полезное время использования имущественного комплекса;</t>
  </si>
  <si>
    <t>Наименование ресурса
(штатной единицы)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</si>
  <si>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</si>
  <si>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</si>
  <si>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</si>
  <si>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Предоставление библиографической информации из государственных библиотечных фондов и информации из
 государственных библиотечных фондов в части, не касающихся авторских прав</t>
  </si>
  <si>
    <t>Министр                                                                                                                                                                                                                                                                                                                                                                                                                                                                                                                                                                                                     
культуры и туризма
Пензенской области</t>
  </si>
  <si>
    <t>книги (формирование библиотечного фонда)</t>
  </si>
  <si>
    <t>техническое обслуживание лифтов</t>
  </si>
  <si>
    <t>шт.</t>
  </si>
  <si>
    <t>замена фильтров</t>
  </si>
  <si>
    <t>мероприятие Общероссийский День библиотек</t>
  </si>
  <si>
    <t>участие во Всероссийском книжном фестивале "Красная площадь-2019"</t>
  </si>
  <si>
    <t>ученый секретарь</t>
  </si>
  <si>
    <t>главный хранитель фондов</t>
  </si>
  <si>
    <t>зав. отделом</t>
  </si>
  <si>
    <t>главный библиотекарь</t>
  </si>
  <si>
    <t>библиотекарь</t>
  </si>
  <si>
    <t>ведущий библиотекарь</t>
  </si>
  <si>
    <t>зав. Сектором</t>
  </si>
  <si>
    <t>главный библиограф</t>
  </si>
  <si>
    <t>ведущий библиограф</t>
  </si>
  <si>
    <t>библиограф</t>
  </si>
  <si>
    <t>методист</t>
  </si>
  <si>
    <t>главный редактор</t>
  </si>
  <si>
    <t>редактор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</si>
  <si>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1970 Рабочие часы в году</t>
  </si>
  <si>
    <t>Директор</t>
  </si>
  <si>
    <t>зам.директора</t>
  </si>
  <si>
    <t>специалист по персоналу</t>
  </si>
  <si>
    <t>специалист по кадровому делопризводству</t>
  </si>
  <si>
    <t>помощник руководителя</t>
  </si>
  <si>
    <t>юрисконсульт</t>
  </si>
  <si>
    <t>начальник отдела</t>
  </si>
  <si>
    <t>экономист</t>
  </si>
  <si>
    <t>кассир</t>
  </si>
  <si>
    <t>инженер</t>
  </si>
  <si>
    <t>техник</t>
  </si>
  <si>
    <t>главный инженер</t>
  </si>
  <si>
    <t>инженер программист</t>
  </si>
  <si>
    <t>рабочий по комплексному обслуживанию здания</t>
  </si>
  <si>
    <t>сторож</t>
  </si>
  <si>
    <t>уборщик служебных помещений</t>
  </si>
  <si>
    <t>гардеробщик</t>
  </si>
  <si>
    <t xml:space="preserve">водитель </t>
  </si>
  <si>
    <t>водитель</t>
  </si>
  <si>
    <t>Охранные услуги</t>
  </si>
  <si>
    <t>услуга</t>
  </si>
  <si>
    <t>типографские услуги по изготовлению журнала "Сура"</t>
  </si>
  <si>
    <t>услуги корректора</t>
  </si>
  <si>
    <t>электронные базы данных</t>
  </si>
  <si>
    <t>______________Т.В. Курдова</t>
  </si>
  <si>
    <t>Коэффициент выравнивания:</t>
  </si>
  <si>
    <t>Объем финансового обеспечения выполнения государственного задания R:</t>
  </si>
  <si>
    <t>Итого субсидия на выполнение государственного задания R:</t>
  </si>
  <si>
    <t xml:space="preserve">Организация и проведение мероприятий </t>
  </si>
  <si>
    <t xml:space="preserve">Организация и проведение  мероприятий </t>
  </si>
  <si>
    <t>Организация и проведение  мероприятий</t>
  </si>
  <si>
    <t xml:space="preserve">Организация и проведение  мероприятий  </t>
  </si>
  <si>
    <t>количество мероприятий за отчетный год;</t>
  </si>
  <si>
    <t>223Э</t>
  </si>
  <si>
    <t>223Т</t>
  </si>
  <si>
    <t>002И</t>
  </si>
  <si>
    <t>Зав. хозяйством</t>
  </si>
  <si>
    <t>подвесная система</t>
  </si>
  <si>
    <t>шторы в стиле "Батик"</t>
  </si>
  <si>
    <t>восстановление диванов</t>
  </si>
  <si>
    <t>напольное покрытие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</si>
  <si>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год;</t>
    </r>
  </si>
  <si>
    <t>Организация деятельности клубных формирований и формирований самодеятельного народного творчества</t>
  </si>
  <si>
    <t>Осуществление издательской деятельности</t>
  </si>
  <si>
    <t>Формирование, учет, изучение, обеспечение физического сохранения и безопасности фондов библиотек включая оцифровку фондов</t>
  </si>
  <si>
    <t>Библиографическая обработка документов и создание каталогов</t>
  </si>
  <si>
    <t>Осуществление стабилизации, реставрации и консервации библиотечного фонда, включая книжные памятники</t>
  </si>
  <si>
    <t>оцифровка фондов</t>
  </si>
  <si>
    <t>Формирование, учет, и, обеспечение физического сохранения и безопасности фондов, библиотек, включая оцифровку фондов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</si>
  <si>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</si>
  <si>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« ___  »    ________________   20____ года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</si>
  <si>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</si>
  <si>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</si>
  <si>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</si>
  <si>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</si>
  <si>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В стационарных условиях,
Вне стационара,
Удаленно через сеть Интернет</t>
  </si>
  <si>
    <t>Содержание прилегающей территории</t>
  </si>
  <si>
    <t>Удаленно через сеть Интернет</t>
  </si>
  <si>
    <t>На территории РФ</t>
  </si>
  <si>
    <t>5. Базовый норматив затрат, непосредственно связанных с оказанием государственной услуги</t>
  </si>
  <si>
    <t>В стационарных условиях</t>
  </si>
  <si>
    <t>количество документов за отчетный год;</t>
  </si>
  <si>
    <t>объем тиража за отчетный год;</t>
  </si>
  <si>
    <t>Печатно-электронная</t>
  </si>
  <si>
    <t>Расчет стоимости государственного задания</t>
  </si>
  <si>
    <t>Основной персонал</t>
  </si>
  <si>
    <t>Административный персонал</t>
  </si>
  <si>
    <t>Итого:</t>
  </si>
</sst>
</file>

<file path=xl/styles.xml><?xml version="1.0" encoding="utf-8"?>
<styleSheet xmlns="http://schemas.openxmlformats.org/spreadsheetml/2006/main">
  <numFmts count="8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0.0"/>
    <numFmt numFmtId="170" formatCode="0.000000000"/>
    <numFmt numFmtId="171" formatCode="#,##0.0000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4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7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" fontId="2" fillId="0" borderId="46" xfId="0" applyNumberFormat="1" applyFont="1" applyBorder="1" applyAlignment="1">
      <alignment vertical="top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21" xfId="0" applyFont="1" applyBorder="1" applyAlignment="1">
      <alignment horizontal="center" wrapText="1"/>
    </xf>
    <xf numFmtId="169" fontId="1" fillId="0" borderId="0" xfId="0" applyNumberFormat="1" applyFont="1" applyAlignment="1">
      <alignment horizontal="center" vertical="center" wrapText="1"/>
    </xf>
    <xf numFmtId="0" fontId="7" fillId="2" borderId="57" xfId="0" applyFont="1" applyFill="1" applyBorder="1" applyAlignment="1">
      <alignment horizontal="left" wrapText="1"/>
    </xf>
    <xf numFmtId="0" fontId="7" fillId="2" borderId="5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left" wrapText="1"/>
    </xf>
    <xf numFmtId="2" fontId="7" fillId="0" borderId="59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61" xfId="0" applyFont="1" applyFill="1" applyBorder="1" applyAlignment="1">
      <alignment horizontal="center" vertical="center" wrapText="1"/>
    </xf>
    <xf numFmtId="170" fontId="7" fillId="0" borderId="7" xfId="0" applyNumberFormat="1" applyFont="1" applyFill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167" fontId="7" fillId="0" borderId="7" xfId="0" applyNumberFormat="1" applyFont="1" applyFill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7" fontId="2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3" fontId="1" fillId="2" borderId="34" xfId="0" applyNumberFormat="1" applyFont="1" applyFill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2" borderId="57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3" fontId="1" fillId="0" borderId="34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7" fillId="0" borderId="58" xfId="0" applyNumberFormat="1" applyFont="1" applyBorder="1" applyAlignment="1">
      <alignment horizontal="center" wrapText="1"/>
    </xf>
    <xf numFmtId="4" fontId="7" fillId="0" borderId="13" xfId="0" applyNumberFormat="1" applyFont="1" applyBorder="1" applyAlignment="1">
      <alignment horizontal="center" wrapText="1"/>
    </xf>
    <xf numFmtId="0" fontId="7" fillId="2" borderId="5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0" borderId="34" xfId="0" applyFont="1" applyFill="1" applyBorder="1" applyAlignment="1">
      <alignment vertical="top" wrapText="1"/>
    </xf>
    <xf numFmtId="0" fontId="1" fillId="0" borderId="34" xfId="0" applyFont="1" applyFill="1" applyBorder="1" applyAlignment="1">
      <alignment horizontal="center" vertical="center" wrapText="1"/>
    </xf>
    <xf numFmtId="4" fontId="1" fillId="0" borderId="34" xfId="0" applyNumberFormat="1" applyFont="1" applyFill="1" applyBorder="1" applyAlignment="1">
      <alignment horizontal="center" vertical="center" wrapText="1"/>
    </xf>
    <xf numFmtId="170" fontId="7" fillId="0" borderId="34" xfId="0" applyNumberFormat="1" applyFont="1" applyFill="1" applyBorder="1" applyAlignment="1">
      <alignment horizontal="center" vertical="center" wrapText="1"/>
    </xf>
    <xf numFmtId="164" fontId="1" fillId="0" borderId="68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7" fillId="0" borderId="6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2" fontId="7" fillId="0" borderId="59" xfId="0" applyNumberFormat="1" applyFont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8" fillId="2" borderId="63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vertical="top" wrapText="1"/>
    </xf>
    <xf numFmtId="167" fontId="1" fillId="0" borderId="34" xfId="0" applyNumberFormat="1" applyFont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32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171" fontId="9" fillId="0" borderId="0" xfId="0" applyNumberFormat="1" applyFont="1" applyAlignment="1">
      <alignment horizontal="center" vertical="center" wrapText="1"/>
    </xf>
    <xf numFmtId="0" fontId="7" fillId="2" borderId="53" xfId="0" applyFont="1" applyFill="1" applyBorder="1" applyAlignment="1">
      <alignment horizontal="left" vertical="center" wrapText="1"/>
    </xf>
    <xf numFmtId="0" fontId="7" fillId="2" borderId="42" xfId="0" applyFont="1" applyFill="1" applyBorder="1" applyAlignment="1">
      <alignment horizontal="left" vertical="center" wrapText="1"/>
    </xf>
    <xf numFmtId="0" fontId="4" fillId="0" borderId="54" xfId="0" applyFont="1" applyBorder="1" applyAlignment="1">
      <alignment wrapText="1"/>
    </xf>
    <xf numFmtId="0" fontId="4" fillId="0" borderId="54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2" fillId="0" borderId="44" xfId="0" applyFont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61" xfId="0" applyFont="1" applyFill="1" applyBorder="1" applyAlignment="1">
      <alignment horizontal="left" vertical="center" wrapText="1"/>
    </xf>
    <xf numFmtId="169" fontId="7" fillId="0" borderId="7" xfId="0" applyNumberFormat="1" applyFont="1" applyFill="1" applyBorder="1" applyAlignment="1">
      <alignment horizontal="center" vertical="center" wrapText="1"/>
    </xf>
    <xf numFmtId="0" fontId="7" fillId="0" borderId="6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left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4" fontId="1" fillId="2" borderId="27" xfId="0" applyNumberFormat="1" applyFont="1" applyFill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70" xfId="0" applyFont="1" applyFill="1" applyBorder="1" applyAlignment="1">
      <alignment horizontal="center" vertical="center" wrapText="1"/>
    </xf>
    <xf numFmtId="4" fontId="2" fillId="0" borderId="46" xfId="0" applyNumberFormat="1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70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" fontId="2" fillId="0" borderId="38" xfId="0" applyNumberFormat="1" applyFont="1" applyFill="1" applyBorder="1" applyAlignment="1">
      <alignment horizontal="center"/>
    </xf>
    <xf numFmtId="0" fontId="7" fillId="2" borderId="7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left" vertical="top" wrapText="1"/>
    </xf>
    <xf numFmtId="3" fontId="1" fillId="2" borderId="57" xfId="0" applyNumberFormat="1" applyFont="1" applyFill="1" applyBorder="1" applyAlignment="1">
      <alignment horizontal="center" vertical="top" wrapText="1"/>
    </xf>
    <xf numFmtId="2" fontId="7" fillId="0" borderId="59" xfId="0" applyNumberFormat="1" applyFont="1" applyBorder="1" applyAlignment="1">
      <alignment horizontal="center" vertical="top" wrapText="1"/>
    </xf>
    <xf numFmtId="4" fontId="7" fillId="0" borderId="13" xfId="0" applyNumberFormat="1" applyFont="1" applyBorder="1" applyAlignment="1">
      <alignment horizontal="center" vertical="top" wrapText="1"/>
    </xf>
    <xf numFmtId="0" fontId="7" fillId="0" borderId="34" xfId="0" applyFont="1" applyBorder="1" applyAlignment="1">
      <alignment wrapText="1"/>
    </xf>
    <xf numFmtId="4" fontId="2" fillId="0" borderId="36" xfId="0" applyNumberFormat="1" applyFont="1" applyFill="1" applyBorder="1" applyAlignment="1">
      <alignment horizontal="center"/>
    </xf>
    <xf numFmtId="4" fontId="7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67" xfId="0" applyFont="1" applyBorder="1" applyAlignment="1">
      <alignment horizontal="left" wrapText="1"/>
    </xf>
    <xf numFmtId="0" fontId="4" fillId="0" borderId="66" xfId="0" applyFont="1" applyBorder="1" applyAlignment="1">
      <alignment horizontal="left" wrapText="1"/>
    </xf>
    <xf numFmtId="0" fontId="4" fillId="0" borderId="62" xfId="0" applyFont="1" applyBorder="1" applyAlignment="1">
      <alignment horizontal="left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7" fillId="0" borderId="13" xfId="0" applyFont="1" applyBorder="1" applyAlignment="1">
      <alignment horizontal="center" wrapText="1"/>
    </xf>
    <xf numFmtId="0" fontId="7" fillId="0" borderId="60" xfId="0" applyFont="1" applyBorder="1" applyAlignment="1">
      <alignment horizont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65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0" fontId="7" fillId="0" borderId="58" xfId="0" applyFont="1" applyBorder="1" applyAlignment="1">
      <alignment horizontal="center" wrapText="1"/>
    </xf>
    <xf numFmtId="0" fontId="7" fillId="0" borderId="59" xfId="0" applyFont="1" applyBorder="1" applyAlignment="1">
      <alignment horizont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7" fillId="0" borderId="32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167" fontId="2" fillId="0" borderId="1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55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7" fillId="0" borderId="13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0" fillId="0" borderId="2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" fillId="0" borderId="7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60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3" fontId="1" fillId="0" borderId="2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28.e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6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5.wmf"/><Relationship Id="rId5" Type="http://schemas.openxmlformats.org/officeDocument/2006/relationships/image" Target="../media/image4.wmf"/><Relationship Id="rId4" Type="http://schemas.openxmlformats.org/officeDocument/2006/relationships/image" Target="../media/image28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6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5.wmf"/><Relationship Id="rId5" Type="http://schemas.openxmlformats.org/officeDocument/2006/relationships/image" Target="../media/image4.wmf"/><Relationship Id="rId4" Type="http://schemas.openxmlformats.org/officeDocument/2006/relationships/image" Target="../media/image28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6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5.wmf"/><Relationship Id="rId5" Type="http://schemas.openxmlformats.org/officeDocument/2006/relationships/image" Target="../media/image4.wmf"/><Relationship Id="rId4" Type="http://schemas.openxmlformats.org/officeDocument/2006/relationships/image" Target="../media/image28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6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5.wmf"/><Relationship Id="rId5" Type="http://schemas.openxmlformats.org/officeDocument/2006/relationships/image" Target="../media/image4.wmf"/><Relationship Id="rId4" Type="http://schemas.openxmlformats.org/officeDocument/2006/relationships/image" Target="../media/image28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4.emf"/><Relationship Id="rId13" Type="http://schemas.openxmlformats.org/officeDocument/2006/relationships/image" Target="../media/image19.wmf"/><Relationship Id="rId18" Type="http://schemas.openxmlformats.org/officeDocument/2006/relationships/image" Target="../media/image24.wmf"/><Relationship Id="rId3" Type="http://schemas.openxmlformats.org/officeDocument/2006/relationships/image" Target="../media/image9.emf"/><Relationship Id="rId7" Type="http://schemas.openxmlformats.org/officeDocument/2006/relationships/image" Target="../media/image13.wmf"/><Relationship Id="rId12" Type="http://schemas.openxmlformats.org/officeDocument/2006/relationships/image" Target="../media/image18.wmf"/><Relationship Id="rId17" Type="http://schemas.openxmlformats.org/officeDocument/2006/relationships/image" Target="../media/image23.wmf"/><Relationship Id="rId2" Type="http://schemas.openxmlformats.org/officeDocument/2006/relationships/image" Target="../media/image8.emf"/><Relationship Id="rId16" Type="http://schemas.openxmlformats.org/officeDocument/2006/relationships/image" Target="../media/image22.wmf"/><Relationship Id="rId1" Type="http://schemas.openxmlformats.org/officeDocument/2006/relationships/image" Target="../media/image7.emf"/><Relationship Id="rId6" Type="http://schemas.openxmlformats.org/officeDocument/2006/relationships/image" Target="../media/image12.wmf"/><Relationship Id="rId11" Type="http://schemas.openxmlformats.org/officeDocument/2006/relationships/image" Target="../media/image17.emf"/><Relationship Id="rId5" Type="http://schemas.openxmlformats.org/officeDocument/2006/relationships/image" Target="../media/image11.wmf"/><Relationship Id="rId15" Type="http://schemas.openxmlformats.org/officeDocument/2006/relationships/image" Target="../media/image21.emf"/><Relationship Id="rId10" Type="http://schemas.openxmlformats.org/officeDocument/2006/relationships/image" Target="../media/image16.emf"/><Relationship Id="rId4" Type="http://schemas.openxmlformats.org/officeDocument/2006/relationships/image" Target="../media/image10.wmf"/><Relationship Id="rId9" Type="http://schemas.openxmlformats.org/officeDocument/2006/relationships/image" Target="../media/image15.emf"/><Relationship Id="rId14" Type="http://schemas.openxmlformats.org/officeDocument/2006/relationships/image" Target="../media/image20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wmf"/><Relationship Id="rId7" Type="http://schemas.openxmlformats.org/officeDocument/2006/relationships/image" Target="../media/image24.w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7.emf"/><Relationship Id="rId4" Type="http://schemas.openxmlformats.org/officeDocument/2006/relationships/image" Target="../media/image26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13" Type="http://schemas.openxmlformats.org/officeDocument/2006/relationships/image" Target="../media/image17.emf"/><Relationship Id="rId18" Type="http://schemas.openxmlformats.org/officeDocument/2006/relationships/image" Target="../media/image24.wmf"/><Relationship Id="rId3" Type="http://schemas.openxmlformats.org/officeDocument/2006/relationships/image" Target="../media/image9.emf"/><Relationship Id="rId7" Type="http://schemas.openxmlformats.org/officeDocument/2006/relationships/image" Target="../media/image11.wmf"/><Relationship Id="rId12" Type="http://schemas.openxmlformats.org/officeDocument/2006/relationships/image" Target="../media/image16.emf"/><Relationship Id="rId17" Type="http://schemas.openxmlformats.org/officeDocument/2006/relationships/image" Target="../media/image23.wmf"/><Relationship Id="rId2" Type="http://schemas.openxmlformats.org/officeDocument/2006/relationships/image" Target="../media/image8.emf"/><Relationship Id="rId16" Type="http://schemas.openxmlformats.org/officeDocument/2006/relationships/image" Target="../media/image22.wmf"/><Relationship Id="rId1" Type="http://schemas.openxmlformats.org/officeDocument/2006/relationships/image" Target="../media/image7.emf"/><Relationship Id="rId6" Type="http://schemas.openxmlformats.org/officeDocument/2006/relationships/image" Target="../media/image19.wmf"/><Relationship Id="rId11" Type="http://schemas.openxmlformats.org/officeDocument/2006/relationships/image" Target="../media/image15.emf"/><Relationship Id="rId5" Type="http://schemas.openxmlformats.org/officeDocument/2006/relationships/image" Target="../media/image18.wmf"/><Relationship Id="rId15" Type="http://schemas.openxmlformats.org/officeDocument/2006/relationships/image" Target="../media/image21.emf"/><Relationship Id="rId10" Type="http://schemas.openxmlformats.org/officeDocument/2006/relationships/image" Target="../media/image14.emf"/><Relationship Id="rId4" Type="http://schemas.openxmlformats.org/officeDocument/2006/relationships/image" Target="../media/image10.wmf"/><Relationship Id="rId9" Type="http://schemas.openxmlformats.org/officeDocument/2006/relationships/image" Target="../media/image13.wmf"/><Relationship Id="rId14" Type="http://schemas.openxmlformats.org/officeDocument/2006/relationships/image" Target="../media/image20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wmf"/><Relationship Id="rId7" Type="http://schemas.openxmlformats.org/officeDocument/2006/relationships/image" Target="../media/image27.e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4.wmf"/><Relationship Id="rId4" Type="http://schemas.openxmlformats.org/officeDocument/2006/relationships/image" Target="../media/image26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13" Type="http://schemas.openxmlformats.org/officeDocument/2006/relationships/image" Target="../media/image17.emf"/><Relationship Id="rId3" Type="http://schemas.openxmlformats.org/officeDocument/2006/relationships/image" Target="../media/image9.emf"/><Relationship Id="rId7" Type="http://schemas.openxmlformats.org/officeDocument/2006/relationships/image" Target="../media/image11.wmf"/><Relationship Id="rId12" Type="http://schemas.openxmlformats.org/officeDocument/2006/relationships/image" Target="../media/image16.emf"/><Relationship Id="rId17" Type="http://schemas.openxmlformats.org/officeDocument/2006/relationships/image" Target="../media/image24.wmf"/><Relationship Id="rId2" Type="http://schemas.openxmlformats.org/officeDocument/2006/relationships/image" Target="../media/image8.emf"/><Relationship Id="rId16" Type="http://schemas.openxmlformats.org/officeDocument/2006/relationships/image" Target="../media/image21.emf"/><Relationship Id="rId1" Type="http://schemas.openxmlformats.org/officeDocument/2006/relationships/image" Target="../media/image7.emf"/><Relationship Id="rId6" Type="http://schemas.openxmlformats.org/officeDocument/2006/relationships/image" Target="../media/image19.wmf"/><Relationship Id="rId11" Type="http://schemas.openxmlformats.org/officeDocument/2006/relationships/image" Target="../media/image13.wmf"/><Relationship Id="rId5" Type="http://schemas.openxmlformats.org/officeDocument/2006/relationships/image" Target="../media/image18.wmf"/><Relationship Id="rId15" Type="http://schemas.openxmlformats.org/officeDocument/2006/relationships/image" Target="../media/image20.wmf"/><Relationship Id="rId10" Type="http://schemas.openxmlformats.org/officeDocument/2006/relationships/image" Target="../media/image23.wmf"/><Relationship Id="rId4" Type="http://schemas.openxmlformats.org/officeDocument/2006/relationships/image" Target="../media/image10.wmf"/><Relationship Id="rId9" Type="http://schemas.openxmlformats.org/officeDocument/2006/relationships/image" Target="../media/image22.wmf"/><Relationship Id="rId14" Type="http://schemas.openxmlformats.org/officeDocument/2006/relationships/image" Target="../media/image14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wmf"/><Relationship Id="rId7" Type="http://schemas.openxmlformats.org/officeDocument/2006/relationships/image" Target="../media/image27.e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4.wmf"/><Relationship Id="rId4" Type="http://schemas.openxmlformats.org/officeDocument/2006/relationships/image" Target="../media/image26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13" Type="http://schemas.openxmlformats.org/officeDocument/2006/relationships/image" Target="../media/image16.emf"/><Relationship Id="rId3" Type="http://schemas.openxmlformats.org/officeDocument/2006/relationships/image" Target="../media/image9.emf"/><Relationship Id="rId7" Type="http://schemas.openxmlformats.org/officeDocument/2006/relationships/image" Target="../media/image11.wmf"/><Relationship Id="rId12" Type="http://schemas.openxmlformats.org/officeDocument/2006/relationships/image" Target="../media/image14.emf"/><Relationship Id="rId2" Type="http://schemas.openxmlformats.org/officeDocument/2006/relationships/image" Target="../media/image8.emf"/><Relationship Id="rId16" Type="http://schemas.openxmlformats.org/officeDocument/2006/relationships/image" Target="../media/image24.wmf"/><Relationship Id="rId1" Type="http://schemas.openxmlformats.org/officeDocument/2006/relationships/image" Target="../media/image7.emf"/><Relationship Id="rId6" Type="http://schemas.openxmlformats.org/officeDocument/2006/relationships/image" Target="../media/image19.wmf"/><Relationship Id="rId11" Type="http://schemas.openxmlformats.org/officeDocument/2006/relationships/image" Target="../media/image13.wmf"/><Relationship Id="rId5" Type="http://schemas.openxmlformats.org/officeDocument/2006/relationships/image" Target="../media/image18.wmf"/><Relationship Id="rId15" Type="http://schemas.openxmlformats.org/officeDocument/2006/relationships/image" Target="../media/image21.emf"/><Relationship Id="rId10" Type="http://schemas.openxmlformats.org/officeDocument/2006/relationships/image" Target="../media/image23.wmf"/><Relationship Id="rId4" Type="http://schemas.openxmlformats.org/officeDocument/2006/relationships/image" Target="../media/image10.wmf"/><Relationship Id="rId9" Type="http://schemas.openxmlformats.org/officeDocument/2006/relationships/image" Target="../media/image22.wmf"/><Relationship Id="rId14" Type="http://schemas.openxmlformats.org/officeDocument/2006/relationships/image" Target="../media/image20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wmf"/><Relationship Id="rId7" Type="http://schemas.openxmlformats.org/officeDocument/2006/relationships/image" Target="../media/image27.e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4.wmf"/><Relationship Id="rId4" Type="http://schemas.openxmlformats.org/officeDocument/2006/relationships/image" Target="../media/image26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4.emf"/><Relationship Id="rId13" Type="http://schemas.openxmlformats.org/officeDocument/2006/relationships/image" Target="../media/image22.wmf"/><Relationship Id="rId3" Type="http://schemas.openxmlformats.org/officeDocument/2006/relationships/image" Target="../media/image9.emf"/><Relationship Id="rId7" Type="http://schemas.openxmlformats.org/officeDocument/2006/relationships/image" Target="../media/image13.wmf"/><Relationship Id="rId12" Type="http://schemas.openxmlformats.org/officeDocument/2006/relationships/image" Target="../media/image21.emf"/><Relationship Id="rId2" Type="http://schemas.openxmlformats.org/officeDocument/2006/relationships/image" Target="../media/image8.emf"/><Relationship Id="rId16" Type="http://schemas.openxmlformats.org/officeDocument/2006/relationships/image" Target="../media/image19.wmf"/><Relationship Id="rId1" Type="http://schemas.openxmlformats.org/officeDocument/2006/relationships/image" Target="../media/image7.emf"/><Relationship Id="rId6" Type="http://schemas.openxmlformats.org/officeDocument/2006/relationships/image" Target="../media/image12.wmf"/><Relationship Id="rId11" Type="http://schemas.openxmlformats.org/officeDocument/2006/relationships/image" Target="../media/image20.wmf"/><Relationship Id="rId5" Type="http://schemas.openxmlformats.org/officeDocument/2006/relationships/image" Target="../media/image11.wmf"/><Relationship Id="rId15" Type="http://schemas.openxmlformats.org/officeDocument/2006/relationships/image" Target="../media/image24.wmf"/><Relationship Id="rId10" Type="http://schemas.openxmlformats.org/officeDocument/2006/relationships/image" Target="../media/image18.wmf"/><Relationship Id="rId4" Type="http://schemas.openxmlformats.org/officeDocument/2006/relationships/image" Target="../media/image10.wmf"/><Relationship Id="rId9" Type="http://schemas.openxmlformats.org/officeDocument/2006/relationships/image" Target="../media/image16.emf"/><Relationship Id="rId14" Type="http://schemas.openxmlformats.org/officeDocument/2006/relationships/image" Target="../media/image23.w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wmf"/><Relationship Id="rId7" Type="http://schemas.openxmlformats.org/officeDocument/2006/relationships/image" Target="../media/image27.e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4.wmf"/><Relationship Id="rId4" Type="http://schemas.openxmlformats.org/officeDocument/2006/relationships/image" Target="../media/image26.emf"/></Relationships>
</file>

<file path=xl/drawings/_rels/vmlDrawing1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13" Type="http://schemas.openxmlformats.org/officeDocument/2006/relationships/image" Target="../media/image22.wmf"/><Relationship Id="rId3" Type="http://schemas.openxmlformats.org/officeDocument/2006/relationships/image" Target="../media/image9.emf"/><Relationship Id="rId7" Type="http://schemas.openxmlformats.org/officeDocument/2006/relationships/image" Target="../media/image11.wmf"/><Relationship Id="rId12" Type="http://schemas.openxmlformats.org/officeDocument/2006/relationships/image" Target="../media/image21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6" Type="http://schemas.openxmlformats.org/officeDocument/2006/relationships/image" Target="../media/image19.wmf"/><Relationship Id="rId11" Type="http://schemas.openxmlformats.org/officeDocument/2006/relationships/image" Target="../media/image16.emf"/><Relationship Id="rId5" Type="http://schemas.openxmlformats.org/officeDocument/2006/relationships/image" Target="../media/image18.wmf"/><Relationship Id="rId15" Type="http://schemas.openxmlformats.org/officeDocument/2006/relationships/image" Target="../media/image20.wmf"/><Relationship Id="rId10" Type="http://schemas.openxmlformats.org/officeDocument/2006/relationships/image" Target="../media/image14.emf"/><Relationship Id="rId4" Type="http://schemas.openxmlformats.org/officeDocument/2006/relationships/image" Target="../media/image10.wmf"/><Relationship Id="rId9" Type="http://schemas.openxmlformats.org/officeDocument/2006/relationships/image" Target="../media/image13.wmf"/><Relationship Id="rId14" Type="http://schemas.openxmlformats.org/officeDocument/2006/relationships/image" Target="../media/image24.wmf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wmf"/><Relationship Id="rId7" Type="http://schemas.openxmlformats.org/officeDocument/2006/relationships/image" Target="../media/image27.e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4.wmf"/><Relationship Id="rId4" Type="http://schemas.openxmlformats.org/officeDocument/2006/relationships/image" Target="../media/image26.emf"/></Relationships>
</file>

<file path=xl/drawings/_rels/vmlDrawing1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13" Type="http://schemas.openxmlformats.org/officeDocument/2006/relationships/image" Target="../media/image24.wmf"/><Relationship Id="rId3" Type="http://schemas.openxmlformats.org/officeDocument/2006/relationships/image" Target="../media/image9.emf"/><Relationship Id="rId7" Type="http://schemas.openxmlformats.org/officeDocument/2006/relationships/image" Target="../media/image11.wmf"/><Relationship Id="rId12" Type="http://schemas.openxmlformats.org/officeDocument/2006/relationships/image" Target="../media/image22.w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6" Type="http://schemas.openxmlformats.org/officeDocument/2006/relationships/image" Target="../media/image19.wmf"/><Relationship Id="rId11" Type="http://schemas.openxmlformats.org/officeDocument/2006/relationships/image" Target="../media/image16.emf"/><Relationship Id="rId5" Type="http://schemas.openxmlformats.org/officeDocument/2006/relationships/image" Target="../media/image18.wmf"/><Relationship Id="rId15" Type="http://schemas.openxmlformats.org/officeDocument/2006/relationships/image" Target="../media/image21.emf"/><Relationship Id="rId10" Type="http://schemas.openxmlformats.org/officeDocument/2006/relationships/image" Target="../media/image14.emf"/><Relationship Id="rId4" Type="http://schemas.openxmlformats.org/officeDocument/2006/relationships/image" Target="../media/image10.wmf"/><Relationship Id="rId9" Type="http://schemas.openxmlformats.org/officeDocument/2006/relationships/image" Target="../media/image13.wmf"/><Relationship Id="rId14" Type="http://schemas.openxmlformats.org/officeDocument/2006/relationships/image" Target="../media/image20.wmf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wmf"/><Relationship Id="rId7" Type="http://schemas.openxmlformats.org/officeDocument/2006/relationships/image" Target="../media/image27.e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4.wmf"/><Relationship Id="rId4" Type="http://schemas.openxmlformats.org/officeDocument/2006/relationships/image" Target="../media/image26.emf"/></Relationships>
</file>

<file path=xl/drawings/_rels/vmlDrawing1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13" Type="http://schemas.openxmlformats.org/officeDocument/2006/relationships/image" Target="../media/image24.wmf"/><Relationship Id="rId3" Type="http://schemas.openxmlformats.org/officeDocument/2006/relationships/image" Target="../media/image9.emf"/><Relationship Id="rId7" Type="http://schemas.openxmlformats.org/officeDocument/2006/relationships/image" Target="../media/image11.wmf"/><Relationship Id="rId12" Type="http://schemas.openxmlformats.org/officeDocument/2006/relationships/image" Target="../media/image22.w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6" Type="http://schemas.openxmlformats.org/officeDocument/2006/relationships/image" Target="../media/image19.wmf"/><Relationship Id="rId11" Type="http://schemas.openxmlformats.org/officeDocument/2006/relationships/image" Target="../media/image16.emf"/><Relationship Id="rId5" Type="http://schemas.openxmlformats.org/officeDocument/2006/relationships/image" Target="../media/image18.wmf"/><Relationship Id="rId15" Type="http://schemas.openxmlformats.org/officeDocument/2006/relationships/image" Target="../media/image20.wmf"/><Relationship Id="rId10" Type="http://schemas.openxmlformats.org/officeDocument/2006/relationships/image" Target="../media/image14.emf"/><Relationship Id="rId4" Type="http://schemas.openxmlformats.org/officeDocument/2006/relationships/image" Target="../media/image10.wmf"/><Relationship Id="rId9" Type="http://schemas.openxmlformats.org/officeDocument/2006/relationships/image" Target="../media/image13.wmf"/><Relationship Id="rId14" Type="http://schemas.openxmlformats.org/officeDocument/2006/relationships/image" Target="../media/image21.emf"/></Relationships>
</file>

<file path=xl/drawings/_rels/vmlDrawing16.vml.rels><?xml version="1.0" encoding="UTF-8" standalone="yes"?>
<Relationships xmlns="http://schemas.openxmlformats.org/package/2006/relationships"><Relationship Id="rId8" Type="http://schemas.openxmlformats.org/officeDocument/2006/relationships/image" Target="../media/image30.emf"/><Relationship Id="rId3" Type="http://schemas.openxmlformats.org/officeDocument/2006/relationships/image" Target="../media/image22.wmf"/><Relationship Id="rId7" Type="http://schemas.openxmlformats.org/officeDocument/2006/relationships/image" Target="../media/image27.emf"/><Relationship Id="rId2" Type="http://schemas.openxmlformats.org/officeDocument/2006/relationships/image" Target="../media/image10.wmf"/><Relationship Id="rId1" Type="http://schemas.openxmlformats.org/officeDocument/2006/relationships/image" Target="../media/image25.emf"/><Relationship Id="rId6" Type="http://schemas.openxmlformats.org/officeDocument/2006/relationships/image" Target="../media/image16.emf"/><Relationship Id="rId5" Type="http://schemas.openxmlformats.org/officeDocument/2006/relationships/image" Target="../media/image24.wmf"/><Relationship Id="rId4" Type="http://schemas.openxmlformats.org/officeDocument/2006/relationships/image" Target="../media/image26.emf"/><Relationship Id="rId9" Type="http://schemas.openxmlformats.org/officeDocument/2006/relationships/image" Target="../media/image3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95</xdr:row>
      <xdr:rowOff>104775</xdr:rowOff>
    </xdr:from>
    <xdr:to>
      <xdr:col>7</xdr:col>
      <xdr:colOff>819150</xdr:colOff>
      <xdr:row>95</xdr:row>
      <xdr:rowOff>342900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0" y="241554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103</xdr:row>
      <xdr:rowOff>76200</xdr:rowOff>
    </xdr:from>
    <xdr:to>
      <xdr:col>7</xdr:col>
      <xdr:colOff>828675</xdr:colOff>
      <xdr:row>103</xdr:row>
      <xdr:rowOff>314325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69652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640556</xdr:colOff>
      <xdr:row>71</xdr:row>
      <xdr:rowOff>126206</xdr:rowOff>
    </xdr:from>
    <xdr:to>
      <xdr:col>3</xdr:col>
      <xdr:colOff>926306</xdr:colOff>
      <xdr:row>71</xdr:row>
      <xdr:rowOff>369094</xdr:rowOff>
    </xdr:to>
    <xdr:pic>
      <xdr:nvPicPr>
        <xdr:cNvPr id="1095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10212" y="21224081"/>
          <a:ext cx="285750" cy="242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428625</xdr:colOff>
      <xdr:row>171</xdr:row>
      <xdr:rowOff>123825</xdr:rowOff>
    </xdr:from>
    <xdr:to>
      <xdr:col>4</xdr:col>
      <xdr:colOff>733425</xdr:colOff>
      <xdr:row>171</xdr:row>
      <xdr:rowOff>361950</xdr:rowOff>
    </xdr:to>
    <xdr:pic>
      <xdr:nvPicPr>
        <xdr:cNvPr id="1107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772275" y="51244500"/>
          <a:ext cx="3048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476250</xdr:colOff>
      <xdr:row>171</xdr:row>
      <xdr:rowOff>133350</xdr:rowOff>
    </xdr:from>
    <xdr:to>
      <xdr:col>5</xdr:col>
      <xdr:colOff>771525</xdr:colOff>
      <xdr:row>171</xdr:row>
      <xdr:rowOff>371475</xdr:rowOff>
    </xdr:to>
    <xdr:pic>
      <xdr:nvPicPr>
        <xdr:cNvPr id="1108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24800" y="51254025"/>
          <a:ext cx="2952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838200</xdr:colOff>
      <xdr:row>171</xdr:row>
      <xdr:rowOff>85725</xdr:rowOff>
    </xdr:from>
    <xdr:to>
      <xdr:col>8</xdr:col>
      <xdr:colOff>1428750</xdr:colOff>
      <xdr:row>171</xdr:row>
      <xdr:rowOff>342900</xdr:rowOff>
    </xdr:to>
    <xdr:pic>
      <xdr:nvPicPr>
        <xdr:cNvPr id="1112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525250" y="51206400"/>
          <a:ext cx="5905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87</xdr:row>
      <xdr:rowOff>104775</xdr:rowOff>
    </xdr:from>
    <xdr:to>
      <xdr:col>7</xdr:col>
      <xdr:colOff>828675</xdr:colOff>
      <xdr:row>87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9775" y="281463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314325</xdr:colOff>
      <xdr:row>95</xdr:row>
      <xdr:rowOff>85725</xdr:rowOff>
    </xdr:from>
    <xdr:to>
      <xdr:col>7</xdr:col>
      <xdr:colOff>809625</xdr:colOff>
      <xdr:row>95</xdr:row>
      <xdr:rowOff>323850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96425" y="309657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485775</xdr:colOff>
      <xdr:row>64</xdr:row>
      <xdr:rowOff>104775</xdr:rowOff>
    </xdr:from>
    <xdr:to>
      <xdr:col>3</xdr:col>
      <xdr:colOff>771525</xdr:colOff>
      <xdr:row>64</xdr:row>
      <xdr:rowOff>342900</xdr:rowOff>
    </xdr:to>
    <xdr:pic>
      <xdr:nvPicPr>
        <xdr:cNvPr id="309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62575" y="21955125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145</xdr:row>
      <xdr:rowOff>123825</xdr:rowOff>
    </xdr:from>
    <xdr:to>
      <xdr:col>4</xdr:col>
      <xdr:colOff>733425</xdr:colOff>
      <xdr:row>145</xdr:row>
      <xdr:rowOff>361950</xdr:rowOff>
    </xdr:to>
    <xdr:pic>
      <xdr:nvPicPr>
        <xdr:cNvPr id="310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753225" y="4579620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145</xdr:row>
      <xdr:rowOff>133350</xdr:rowOff>
    </xdr:from>
    <xdr:to>
      <xdr:col>5</xdr:col>
      <xdr:colOff>771525</xdr:colOff>
      <xdr:row>145</xdr:row>
      <xdr:rowOff>371475</xdr:rowOff>
    </xdr:to>
    <xdr:pic>
      <xdr:nvPicPr>
        <xdr:cNvPr id="310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905750" y="4580572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838200</xdr:colOff>
      <xdr:row>145</xdr:row>
      <xdr:rowOff>85725</xdr:rowOff>
    </xdr:from>
    <xdr:to>
      <xdr:col>8</xdr:col>
      <xdr:colOff>1428750</xdr:colOff>
      <xdr:row>145</xdr:row>
      <xdr:rowOff>342900</xdr:rowOff>
    </xdr:to>
    <xdr:pic>
      <xdr:nvPicPr>
        <xdr:cNvPr id="311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506200" y="45758100"/>
          <a:ext cx="590550" cy="2571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84</xdr:row>
      <xdr:rowOff>104775</xdr:rowOff>
    </xdr:from>
    <xdr:to>
      <xdr:col>7</xdr:col>
      <xdr:colOff>828675</xdr:colOff>
      <xdr:row>84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9775" y="262032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92</xdr:row>
      <xdr:rowOff>104775</xdr:rowOff>
    </xdr:from>
    <xdr:to>
      <xdr:col>7</xdr:col>
      <xdr:colOff>828675</xdr:colOff>
      <xdr:row>92</xdr:row>
      <xdr:rowOff>342900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90417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485775</xdr:colOff>
      <xdr:row>61</xdr:row>
      <xdr:rowOff>104775</xdr:rowOff>
    </xdr:from>
    <xdr:to>
      <xdr:col>3</xdr:col>
      <xdr:colOff>771525</xdr:colOff>
      <xdr:row>61</xdr:row>
      <xdr:rowOff>342900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62575" y="20354925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140</xdr:row>
      <xdr:rowOff>123825</xdr:rowOff>
    </xdr:from>
    <xdr:to>
      <xdr:col>4</xdr:col>
      <xdr:colOff>733425</xdr:colOff>
      <xdr:row>140</xdr:row>
      <xdr:rowOff>361950</xdr:rowOff>
    </xdr:to>
    <xdr:pic>
      <xdr:nvPicPr>
        <xdr:cNvPr id="5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753225" y="4579620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140</xdr:row>
      <xdr:rowOff>133350</xdr:rowOff>
    </xdr:from>
    <xdr:to>
      <xdr:col>5</xdr:col>
      <xdr:colOff>771525</xdr:colOff>
      <xdr:row>140</xdr:row>
      <xdr:rowOff>371475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905750" y="4580572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140</xdr:row>
      <xdr:rowOff>97631</xdr:rowOff>
    </xdr:from>
    <xdr:to>
      <xdr:col>8</xdr:col>
      <xdr:colOff>1654969</xdr:colOff>
      <xdr:row>140</xdr:row>
      <xdr:rowOff>354806</xdr:rowOff>
    </xdr:to>
    <xdr:pic>
      <xdr:nvPicPr>
        <xdr:cNvPr id="9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899107" y="45603319"/>
          <a:ext cx="590550" cy="2571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85</xdr:row>
      <xdr:rowOff>104775</xdr:rowOff>
    </xdr:from>
    <xdr:to>
      <xdr:col>7</xdr:col>
      <xdr:colOff>828675</xdr:colOff>
      <xdr:row>85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9775" y="246411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93</xdr:row>
      <xdr:rowOff>104775</xdr:rowOff>
    </xdr:from>
    <xdr:to>
      <xdr:col>7</xdr:col>
      <xdr:colOff>828675</xdr:colOff>
      <xdr:row>93</xdr:row>
      <xdr:rowOff>342900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7479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485775</xdr:colOff>
      <xdr:row>61</xdr:row>
      <xdr:rowOff>104775</xdr:rowOff>
    </xdr:from>
    <xdr:to>
      <xdr:col>3</xdr:col>
      <xdr:colOff>771525</xdr:colOff>
      <xdr:row>61</xdr:row>
      <xdr:rowOff>342900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62575" y="19840575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140</xdr:row>
      <xdr:rowOff>123825</xdr:rowOff>
    </xdr:from>
    <xdr:to>
      <xdr:col>4</xdr:col>
      <xdr:colOff>733425</xdr:colOff>
      <xdr:row>140</xdr:row>
      <xdr:rowOff>361950</xdr:rowOff>
    </xdr:to>
    <xdr:pic>
      <xdr:nvPicPr>
        <xdr:cNvPr id="5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772275" y="45310425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140</xdr:row>
      <xdr:rowOff>133350</xdr:rowOff>
    </xdr:from>
    <xdr:to>
      <xdr:col>5</xdr:col>
      <xdr:colOff>771525</xdr:colOff>
      <xdr:row>140</xdr:row>
      <xdr:rowOff>371475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924800" y="45319950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140</xdr:row>
      <xdr:rowOff>97631</xdr:rowOff>
    </xdr:from>
    <xdr:to>
      <xdr:col>8</xdr:col>
      <xdr:colOff>1654969</xdr:colOff>
      <xdr:row>140</xdr:row>
      <xdr:rowOff>354806</xdr:rowOff>
    </xdr:to>
    <xdr:pic>
      <xdr:nvPicPr>
        <xdr:cNvPr id="7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903869" y="45284231"/>
          <a:ext cx="590550" cy="25717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61</xdr:row>
      <xdr:rowOff>95250</xdr:rowOff>
    </xdr:from>
    <xdr:to>
      <xdr:col>6</xdr:col>
      <xdr:colOff>885825</xdr:colOff>
      <xdr:row>61</xdr:row>
      <xdr:rowOff>342900</xdr:rowOff>
    </xdr:to>
    <xdr:pic>
      <xdr:nvPicPr>
        <xdr:cNvPr id="112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753475" y="20164425"/>
          <a:ext cx="6667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87</xdr:row>
      <xdr:rowOff>104775</xdr:rowOff>
    </xdr:from>
    <xdr:to>
      <xdr:col>7</xdr:col>
      <xdr:colOff>819150</xdr:colOff>
      <xdr:row>87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0" y="259461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95</xdr:row>
      <xdr:rowOff>76200</xdr:rowOff>
    </xdr:from>
    <xdr:to>
      <xdr:col>7</xdr:col>
      <xdr:colOff>828675</xdr:colOff>
      <xdr:row>95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8622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485775</xdr:colOff>
      <xdr:row>64</xdr:row>
      <xdr:rowOff>104775</xdr:rowOff>
    </xdr:from>
    <xdr:to>
      <xdr:col>3</xdr:col>
      <xdr:colOff>771525</xdr:colOff>
      <xdr:row>64</xdr:row>
      <xdr:rowOff>342900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62575" y="20173950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64</xdr:row>
      <xdr:rowOff>95250</xdr:rowOff>
    </xdr:from>
    <xdr:to>
      <xdr:col>6</xdr:col>
      <xdr:colOff>885825</xdr:colOff>
      <xdr:row>64</xdr:row>
      <xdr:rowOff>342900</xdr:rowOff>
    </xdr:to>
    <xdr:pic>
      <xdr:nvPicPr>
        <xdr:cNvPr id="1334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82050" y="20754975"/>
          <a:ext cx="666750" cy="2476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144</xdr:row>
      <xdr:rowOff>123825</xdr:rowOff>
    </xdr:from>
    <xdr:to>
      <xdr:col>4</xdr:col>
      <xdr:colOff>733425</xdr:colOff>
      <xdr:row>144</xdr:row>
      <xdr:rowOff>361950</xdr:rowOff>
    </xdr:to>
    <xdr:pic>
      <xdr:nvPicPr>
        <xdr:cNvPr id="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753225" y="4568190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144</xdr:row>
      <xdr:rowOff>133350</xdr:rowOff>
    </xdr:from>
    <xdr:to>
      <xdr:col>5</xdr:col>
      <xdr:colOff>771525</xdr:colOff>
      <xdr:row>144</xdr:row>
      <xdr:rowOff>371475</xdr:rowOff>
    </xdr:to>
    <xdr:pic>
      <xdr:nvPicPr>
        <xdr:cNvPr id="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905750" y="4569142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144</xdr:row>
      <xdr:rowOff>97631</xdr:rowOff>
    </xdr:from>
    <xdr:to>
      <xdr:col>8</xdr:col>
      <xdr:colOff>1654969</xdr:colOff>
      <xdr:row>144</xdr:row>
      <xdr:rowOff>354806</xdr:rowOff>
    </xdr:to>
    <xdr:pic>
      <xdr:nvPicPr>
        <xdr:cNvPr id="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884819" y="45655706"/>
          <a:ext cx="590550" cy="2571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85</xdr:row>
      <xdr:rowOff>104775</xdr:rowOff>
    </xdr:from>
    <xdr:to>
      <xdr:col>7</xdr:col>
      <xdr:colOff>819150</xdr:colOff>
      <xdr:row>85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0" y="259461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93</xdr:row>
      <xdr:rowOff>76200</xdr:rowOff>
    </xdr:from>
    <xdr:to>
      <xdr:col>7</xdr:col>
      <xdr:colOff>828675</xdr:colOff>
      <xdr:row>93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8622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533400</xdr:colOff>
      <xdr:row>62</xdr:row>
      <xdr:rowOff>80962</xdr:rowOff>
    </xdr:from>
    <xdr:to>
      <xdr:col>3</xdr:col>
      <xdr:colOff>819150</xdr:colOff>
      <xdr:row>62</xdr:row>
      <xdr:rowOff>319087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03056" y="21059775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62</xdr:row>
      <xdr:rowOff>95250</xdr:rowOff>
    </xdr:from>
    <xdr:to>
      <xdr:col>6</xdr:col>
      <xdr:colOff>885825</xdr:colOff>
      <xdr:row>62</xdr:row>
      <xdr:rowOff>342900</xdr:rowOff>
    </xdr:to>
    <xdr:pic>
      <xdr:nvPicPr>
        <xdr:cNvPr id="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82050" y="20754975"/>
          <a:ext cx="666750" cy="2476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141</xdr:row>
      <xdr:rowOff>123825</xdr:rowOff>
    </xdr:from>
    <xdr:to>
      <xdr:col>4</xdr:col>
      <xdr:colOff>733425</xdr:colOff>
      <xdr:row>141</xdr:row>
      <xdr:rowOff>361950</xdr:rowOff>
    </xdr:to>
    <xdr:pic>
      <xdr:nvPicPr>
        <xdr:cNvPr id="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781800" y="4650105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141</xdr:row>
      <xdr:rowOff>133350</xdr:rowOff>
    </xdr:from>
    <xdr:to>
      <xdr:col>5</xdr:col>
      <xdr:colOff>771525</xdr:colOff>
      <xdr:row>141</xdr:row>
      <xdr:rowOff>371475</xdr:rowOff>
    </xdr:to>
    <xdr:pic>
      <xdr:nvPicPr>
        <xdr:cNvPr id="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934325" y="4651057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141</xdr:row>
      <xdr:rowOff>97631</xdr:rowOff>
    </xdr:from>
    <xdr:to>
      <xdr:col>8</xdr:col>
      <xdr:colOff>1654969</xdr:colOff>
      <xdr:row>141</xdr:row>
      <xdr:rowOff>354806</xdr:rowOff>
    </xdr:to>
    <xdr:pic>
      <xdr:nvPicPr>
        <xdr:cNvPr id="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760994" y="46474856"/>
          <a:ext cx="590550" cy="2571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428625</xdr:colOff>
      <xdr:row>141</xdr:row>
      <xdr:rowOff>152400</xdr:rowOff>
    </xdr:from>
    <xdr:to>
      <xdr:col>3</xdr:col>
      <xdr:colOff>828675</xdr:colOff>
      <xdr:row>141</xdr:row>
      <xdr:rowOff>342900</xdr:rowOff>
    </xdr:to>
    <xdr:pic>
      <xdr:nvPicPr>
        <xdr:cNvPr id="1539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05425" y="45815250"/>
          <a:ext cx="4000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87</xdr:row>
      <xdr:rowOff>104775</xdr:rowOff>
    </xdr:from>
    <xdr:to>
      <xdr:col>7</xdr:col>
      <xdr:colOff>819150</xdr:colOff>
      <xdr:row>87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0" y="259461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95</xdr:row>
      <xdr:rowOff>76200</xdr:rowOff>
    </xdr:from>
    <xdr:to>
      <xdr:col>7</xdr:col>
      <xdr:colOff>828675</xdr:colOff>
      <xdr:row>95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8622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533400</xdr:colOff>
      <xdr:row>64</xdr:row>
      <xdr:rowOff>80962</xdr:rowOff>
    </xdr:from>
    <xdr:to>
      <xdr:col>3</xdr:col>
      <xdr:colOff>819150</xdr:colOff>
      <xdr:row>64</xdr:row>
      <xdr:rowOff>319087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10200" y="20502562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64</xdr:row>
      <xdr:rowOff>95250</xdr:rowOff>
    </xdr:from>
    <xdr:to>
      <xdr:col>6</xdr:col>
      <xdr:colOff>885825</xdr:colOff>
      <xdr:row>64</xdr:row>
      <xdr:rowOff>342900</xdr:rowOff>
    </xdr:to>
    <xdr:pic>
      <xdr:nvPicPr>
        <xdr:cNvPr id="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53475" y="20516850"/>
          <a:ext cx="666750" cy="2476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144</xdr:row>
      <xdr:rowOff>123825</xdr:rowOff>
    </xdr:from>
    <xdr:to>
      <xdr:col>4</xdr:col>
      <xdr:colOff>733425</xdr:colOff>
      <xdr:row>144</xdr:row>
      <xdr:rowOff>361950</xdr:rowOff>
    </xdr:to>
    <xdr:pic>
      <xdr:nvPicPr>
        <xdr:cNvPr id="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753225" y="45786675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144</xdr:row>
      <xdr:rowOff>133350</xdr:rowOff>
    </xdr:from>
    <xdr:to>
      <xdr:col>5</xdr:col>
      <xdr:colOff>771525</xdr:colOff>
      <xdr:row>144</xdr:row>
      <xdr:rowOff>371475</xdr:rowOff>
    </xdr:to>
    <xdr:pic>
      <xdr:nvPicPr>
        <xdr:cNvPr id="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905750" y="45796200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144</xdr:row>
      <xdr:rowOff>97631</xdr:rowOff>
    </xdr:from>
    <xdr:to>
      <xdr:col>8</xdr:col>
      <xdr:colOff>1654969</xdr:colOff>
      <xdr:row>144</xdr:row>
      <xdr:rowOff>354806</xdr:rowOff>
    </xdr:to>
    <xdr:pic>
      <xdr:nvPicPr>
        <xdr:cNvPr id="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732419" y="45760481"/>
          <a:ext cx="590550" cy="2571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428625</xdr:colOff>
      <xdr:row>144</xdr:row>
      <xdr:rowOff>152400</xdr:rowOff>
    </xdr:from>
    <xdr:to>
      <xdr:col>3</xdr:col>
      <xdr:colOff>828675</xdr:colOff>
      <xdr:row>144</xdr:row>
      <xdr:rowOff>342900</xdr:rowOff>
    </xdr:to>
    <xdr:pic>
      <xdr:nvPicPr>
        <xdr:cNvPr id="1743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05425" y="45605700"/>
          <a:ext cx="400050" cy="1905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86</xdr:row>
      <xdr:rowOff>104775</xdr:rowOff>
    </xdr:from>
    <xdr:to>
      <xdr:col>7</xdr:col>
      <xdr:colOff>819150</xdr:colOff>
      <xdr:row>86</xdr:row>
      <xdr:rowOff>342900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0" y="259461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94</xdr:row>
      <xdr:rowOff>76200</xdr:rowOff>
    </xdr:from>
    <xdr:to>
      <xdr:col>7</xdr:col>
      <xdr:colOff>828675</xdr:colOff>
      <xdr:row>94</xdr:row>
      <xdr:rowOff>314325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86226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533400</xdr:colOff>
      <xdr:row>63</xdr:row>
      <xdr:rowOff>80962</xdr:rowOff>
    </xdr:from>
    <xdr:to>
      <xdr:col>3</xdr:col>
      <xdr:colOff>819150</xdr:colOff>
      <xdr:row>63</xdr:row>
      <xdr:rowOff>319087</xdr:rowOff>
    </xdr:to>
    <xdr:pic>
      <xdr:nvPicPr>
        <xdr:cNvPr id="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10200" y="20731162"/>
          <a:ext cx="285750" cy="2381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219075</xdr:colOff>
      <xdr:row>63</xdr:row>
      <xdr:rowOff>95250</xdr:rowOff>
    </xdr:from>
    <xdr:to>
      <xdr:col>6</xdr:col>
      <xdr:colOff>885825</xdr:colOff>
      <xdr:row>63</xdr:row>
      <xdr:rowOff>342900</xdr:rowOff>
    </xdr:to>
    <xdr:pic>
      <xdr:nvPicPr>
        <xdr:cNvPr id="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53475" y="20745450"/>
          <a:ext cx="666750" cy="2476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428625</xdr:colOff>
      <xdr:row>143</xdr:row>
      <xdr:rowOff>123825</xdr:rowOff>
    </xdr:from>
    <xdr:to>
      <xdr:col>4</xdr:col>
      <xdr:colOff>733425</xdr:colOff>
      <xdr:row>143</xdr:row>
      <xdr:rowOff>361950</xdr:rowOff>
    </xdr:to>
    <xdr:pic>
      <xdr:nvPicPr>
        <xdr:cNvPr id="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753225" y="46615350"/>
          <a:ext cx="304800" cy="238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476250</xdr:colOff>
      <xdr:row>143</xdr:row>
      <xdr:rowOff>133350</xdr:rowOff>
    </xdr:from>
    <xdr:to>
      <xdr:col>5</xdr:col>
      <xdr:colOff>771525</xdr:colOff>
      <xdr:row>143</xdr:row>
      <xdr:rowOff>371475</xdr:rowOff>
    </xdr:to>
    <xdr:pic>
      <xdr:nvPicPr>
        <xdr:cNvPr id="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905750" y="46624875"/>
          <a:ext cx="295275" cy="2381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1064419</xdr:colOff>
      <xdr:row>143</xdr:row>
      <xdr:rowOff>97631</xdr:rowOff>
    </xdr:from>
    <xdr:to>
      <xdr:col>8</xdr:col>
      <xdr:colOff>1654969</xdr:colOff>
      <xdr:row>143</xdr:row>
      <xdr:rowOff>354806</xdr:rowOff>
    </xdr:to>
    <xdr:pic>
      <xdr:nvPicPr>
        <xdr:cNvPr id="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732419" y="46589156"/>
          <a:ext cx="590550" cy="2571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428625</xdr:colOff>
      <xdr:row>143</xdr:row>
      <xdr:rowOff>152400</xdr:rowOff>
    </xdr:from>
    <xdr:to>
      <xdr:col>3</xdr:col>
      <xdr:colOff>828675</xdr:colOff>
      <xdr:row>143</xdr:row>
      <xdr:rowOff>342900</xdr:rowOff>
    </xdr:to>
    <xdr:pic>
      <xdr:nvPicPr>
        <xdr:cNvPr id="9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05425" y="46643925"/>
          <a:ext cx="400050" cy="1905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2012157</xdr:colOff>
      <xdr:row>50</xdr:row>
      <xdr:rowOff>95250</xdr:rowOff>
    </xdr:from>
    <xdr:to>
      <xdr:col>6</xdr:col>
      <xdr:colOff>271463</xdr:colOff>
      <xdr:row>51</xdr:row>
      <xdr:rowOff>183357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3157" y="16259175"/>
          <a:ext cx="4098131" cy="2881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8.bin"/><Relationship Id="rId3" Type="http://schemas.openxmlformats.org/officeDocument/2006/relationships/oleObject" Target="../embeddings/oleObject23.bin"/><Relationship Id="rId7" Type="http://schemas.openxmlformats.org/officeDocument/2006/relationships/oleObject" Target="../embeddings/oleObject27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6.bin"/><Relationship Id="rId5" Type="http://schemas.openxmlformats.org/officeDocument/2006/relationships/oleObject" Target="../embeddings/oleObject25.bin"/><Relationship Id="rId10" Type="http://schemas.openxmlformats.org/officeDocument/2006/relationships/oleObject" Target="../embeddings/oleObject30.bin"/><Relationship Id="rId4" Type="http://schemas.openxmlformats.org/officeDocument/2006/relationships/oleObject" Target="../embeddings/oleObject24.bin"/><Relationship Id="rId9" Type="http://schemas.openxmlformats.org/officeDocument/2006/relationships/oleObject" Target="../embeddings/oleObject2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5.bin"/><Relationship Id="rId13" Type="http://schemas.openxmlformats.org/officeDocument/2006/relationships/oleObject" Target="../embeddings/oleObject40.bin"/><Relationship Id="rId18" Type="http://schemas.openxmlformats.org/officeDocument/2006/relationships/oleObject" Target="../embeddings/oleObject45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48.bin"/><Relationship Id="rId7" Type="http://schemas.openxmlformats.org/officeDocument/2006/relationships/oleObject" Target="../embeddings/oleObject34.bin"/><Relationship Id="rId12" Type="http://schemas.openxmlformats.org/officeDocument/2006/relationships/oleObject" Target="../embeddings/oleObject39.bin"/><Relationship Id="rId17" Type="http://schemas.openxmlformats.org/officeDocument/2006/relationships/oleObject" Target="../embeddings/oleObject44.bin"/><Relationship Id="rId25" Type="http://schemas.openxmlformats.org/officeDocument/2006/relationships/oleObject" Target="../embeddings/oleObject52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3.bin"/><Relationship Id="rId20" Type="http://schemas.openxmlformats.org/officeDocument/2006/relationships/oleObject" Target="../embeddings/oleObject47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3.bin"/><Relationship Id="rId11" Type="http://schemas.openxmlformats.org/officeDocument/2006/relationships/oleObject" Target="../embeddings/oleObject38.bin"/><Relationship Id="rId24" Type="http://schemas.openxmlformats.org/officeDocument/2006/relationships/oleObject" Target="../embeddings/oleObject51.bin"/><Relationship Id="rId5" Type="http://schemas.openxmlformats.org/officeDocument/2006/relationships/oleObject" Target="../embeddings/oleObject32.bin"/><Relationship Id="rId15" Type="http://schemas.openxmlformats.org/officeDocument/2006/relationships/oleObject" Target="../embeddings/oleObject42.bin"/><Relationship Id="rId23" Type="http://schemas.openxmlformats.org/officeDocument/2006/relationships/oleObject" Target="../embeddings/oleObject50.bin"/><Relationship Id="rId10" Type="http://schemas.openxmlformats.org/officeDocument/2006/relationships/oleObject" Target="../embeddings/oleObject37.bin"/><Relationship Id="rId19" Type="http://schemas.openxmlformats.org/officeDocument/2006/relationships/oleObject" Target="../embeddings/oleObject4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6.bin"/><Relationship Id="rId14" Type="http://schemas.openxmlformats.org/officeDocument/2006/relationships/oleObject" Target="../embeddings/oleObject41.bin"/><Relationship Id="rId22" Type="http://schemas.openxmlformats.org/officeDocument/2006/relationships/oleObject" Target="../embeddings/oleObject4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8.bin"/><Relationship Id="rId3" Type="http://schemas.openxmlformats.org/officeDocument/2006/relationships/oleObject" Target="../embeddings/oleObject53.bin"/><Relationship Id="rId7" Type="http://schemas.openxmlformats.org/officeDocument/2006/relationships/oleObject" Target="../embeddings/oleObject57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56.bin"/><Relationship Id="rId5" Type="http://schemas.openxmlformats.org/officeDocument/2006/relationships/oleObject" Target="../embeddings/oleObject55.bin"/><Relationship Id="rId10" Type="http://schemas.openxmlformats.org/officeDocument/2006/relationships/oleObject" Target="../embeddings/oleObject60.bin"/><Relationship Id="rId4" Type="http://schemas.openxmlformats.org/officeDocument/2006/relationships/oleObject" Target="../embeddings/oleObject54.bin"/><Relationship Id="rId9" Type="http://schemas.openxmlformats.org/officeDocument/2006/relationships/oleObject" Target="../embeddings/oleObject5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5.bin"/><Relationship Id="rId13" Type="http://schemas.openxmlformats.org/officeDocument/2006/relationships/oleObject" Target="../embeddings/oleObject70.bin"/><Relationship Id="rId18" Type="http://schemas.openxmlformats.org/officeDocument/2006/relationships/oleObject" Target="../embeddings/oleObject75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78.bin"/><Relationship Id="rId7" Type="http://schemas.openxmlformats.org/officeDocument/2006/relationships/oleObject" Target="../embeddings/oleObject64.bin"/><Relationship Id="rId12" Type="http://schemas.openxmlformats.org/officeDocument/2006/relationships/oleObject" Target="../embeddings/oleObject69.bin"/><Relationship Id="rId17" Type="http://schemas.openxmlformats.org/officeDocument/2006/relationships/oleObject" Target="../embeddings/oleObject74.bin"/><Relationship Id="rId25" Type="http://schemas.openxmlformats.org/officeDocument/2006/relationships/oleObject" Target="../embeddings/oleObject82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73.bin"/><Relationship Id="rId20" Type="http://schemas.openxmlformats.org/officeDocument/2006/relationships/oleObject" Target="../embeddings/oleObject77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63.bin"/><Relationship Id="rId11" Type="http://schemas.openxmlformats.org/officeDocument/2006/relationships/oleObject" Target="../embeddings/oleObject68.bin"/><Relationship Id="rId24" Type="http://schemas.openxmlformats.org/officeDocument/2006/relationships/oleObject" Target="../embeddings/oleObject81.bin"/><Relationship Id="rId5" Type="http://schemas.openxmlformats.org/officeDocument/2006/relationships/oleObject" Target="../embeddings/oleObject62.bin"/><Relationship Id="rId15" Type="http://schemas.openxmlformats.org/officeDocument/2006/relationships/oleObject" Target="../embeddings/oleObject72.bin"/><Relationship Id="rId23" Type="http://schemas.openxmlformats.org/officeDocument/2006/relationships/oleObject" Target="../embeddings/oleObject80.bin"/><Relationship Id="rId10" Type="http://schemas.openxmlformats.org/officeDocument/2006/relationships/oleObject" Target="../embeddings/oleObject67.bin"/><Relationship Id="rId19" Type="http://schemas.openxmlformats.org/officeDocument/2006/relationships/oleObject" Target="../embeddings/oleObject76.bin"/><Relationship Id="rId4" Type="http://schemas.openxmlformats.org/officeDocument/2006/relationships/oleObject" Target="../embeddings/oleObject61.bin"/><Relationship Id="rId9" Type="http://schemas.openxmlformats.org/officeDocument/2006/relationships/oleObject" Target="../embeddings/oleObject66.bin"/><Relationship Id="rId14" Type="http://schemas.openxmlformats.org/officeDocument/2006/relationships/oleObject" Target="../embeddings/oleObject71.bin"/><Relationship Id="rId22" Type="http://schemas.openxmlformats.org/officeDocument/2006/relationships/oleObject" Target="../embeddings/oleObject7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8.bin"/><Relationship Id="rId3" Type="http://schemas.openxmlformats.org/officeDocument/2006/relationships/oleObject" Target="../embeddings/oleObject83.bin"/><Relationship Id="rId7" Type="http://schemas.openxmlformats.org/officeDocument/2006/relationships/oleObject" Target="../embeddings/oleObject87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86.bin"/><Relationship Id="rId5" Type="http://schemas.openxmlformats.org/officeDocument/2006/relationships/oleObject" Target="../embeddings/oleObject85.bin"/><Relationship Id="rId10" Type="http://schemas.openxmlformats.org/officeDocument/2006/relationships/oleObject" Target="../embeddings/oleObject90.bin"/><Relationship Id="rId4" Type="http://schemas.openxmlformats.org/officeDocument/2006/relationships/oleObject" Target="../embeddings/oleObject84.bin"/><Relationship Id="rId9" Type="http://schemas.openxmlformats.org/officeDocument/2006/relationships/oleObject" Target="../embeddings/oleObject89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5.bin"/><Relationship Id="rId13" Type="http://schemas.openxmlformats.org/officeDocument/2006/relationships/oleObject" Target="../embeddings/oleObject100.bin"/><Relationship Id="rId18" Type="http://schemas.openxmlformats.org/officeDocument/2006/relationships/oleObject" Target="../embeddings/oleObject105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08.bin"/><Relationship Id="rId7" Type="http://schemas.openxmlformats.org/officeDocument/2006/relationships/oleObject" Target="../embeddings/oleObject94.bin"/><Relationship Id="rId12" Type="http://schemas.openxmlformats.org/officeDocument/2006/relationships/oleObject" Target="../embeddings/oleObject99.bin"/><Relationship Id="rId17" Type="http://schemas.openxmlformats.org/officeDocument/2006/relationships/oleObject" Target="../embeddings/oleObject104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03.bin"/><Relationship Id="rId20" Type="http://schemas.openxmlformats.org/officeDocument/2006/relationships/oleObject" Target="../embeddings/oleObject107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93.bin"/><Relationship Id="rId11" Type="http://schemas.openxmlformats.org/officeDocument/2006/relationships/oleObject" Target="../embeddings/oleObject98.bin"/><Relationship Id="rId24" Type="http://schemas.openxmlformats.org/officeDocument/2006/relationships/oleObject" Target="../embeddings/oleObject111.bin"/><Relationship Id="rId5" Type="http://schemas.openxmlformats.org/officeDocument/2006/relationships/oleObject" Target="../embeddings/oleObject92.bin"/><Relationship Id="rId15" Type="http://schemas.openxmlformats.org/officeDocument/2006/relationships/oleObject" Target="../embeddings/oleObject102.bin"/><Relationship Id="rId23" Type="http://schemas.openxmlformats.org/officeDocument/2006/relationships/oleObject" Target="../embeddings/oleObject110.bin"/><Relationship Id="rId10" Type="http://schemas.openxmlformats.org/officeDocument/2006/relationships/oleObject" Target="../embeddings/oleObject97.bin"/><Relationship Id="rId19" Type="http://schemas.openxmlformats.org/officeDocument/2006/relationships/oleObject" Target="../embeddings/oleObject106.bin"/><Relationship Id="rId4" Type="http://schemas.openxmlformats.org/officeDocument/2006/relationships/oleObject" Target="../embeddings/oleObject91.bin"/><Relationship Id="rId9" Type="http://schemas.openxmlformats.org/officeDocument/2006/relationships/oleObject" Target="../embeddings/oleObject96.bin"/><Relationship Id="rId14" Type="http://schemas.openxmlformats.org/officeDocument/2006/relationships/oleObject" Target="../embeddings/oleObject101.bin"/><Relationship Id="rId22" Type="http://schemas.openxmlformats.org/officeDocument/2006/relationships/oleObject" Target="../embeddings/oleObject109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7.bin"/><Relationship Id="rId3" Type="http://schemas.openxmlformats.org/officeDocument/2006/relationships/oleObject" Target="../embeddings/oleObject112.bin"/><Relationship Id="rId7" Type="http://schemas.openxmlformats.org/officeDocument/2006/relationships/oleObject" Target="../embeddings/oleObject116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15.bin"/><Relationship Id="rId5" Type="http://schemas.openxmlformats.org/officeDocument/2006/relationships/oleObject" Target="../embeddings/oleObject114.bin"/><Relationship Id="rId10" Type="http://schemas.openxmlformats.org/officeDocument/2006/relationships/oleObject" Target="../embeddings/oleObject119.bin"/><Relationship Id="rId4" Type="http://schemas.openxmlformats.org/officeDocument/2006/relationships/oleObject" Target="../embeddings/oleObject113.bin"/><Relationship Id="rId9" Type="http://schemas.openxmlformats.org/officeDocument/2006/relationships/oleObject" Target="../embeddings/oleObject11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4.bin"/><Relationship Id="rId13" Type="http://schemas.openxmlformats.org/officeDocument/2006/relationships/oleObject" Target="../embeddings/oleObject129.bin"/><Relationship Id="rId18" Type="http://schemas.openxmlformats.org/officeDocument/2006/relationships/oleObject" Target="../embeddings/oleObject134.bin"/><Relationship Id="rId3" Type="http://schemas.openxmlformats.org/officeDocument/2006/relationships/vmlDrawing" Target="../drawings/vmlDrawing9.vml"/><Relationship Id="rId21" Type="http://schemas.openxmlformats.org/officeDocument/2006/relationships/oleObject" Target="../embeddings/oleObject137.bin"/><Relationship Id="rId7" Type="http://schemas.openxmlformats.org/officeDocument/2006/relationships/oleObject" Target="../embeddings/oleObject123.bin"/><Relationship Id="rId12" Type="http://schemas.openxmlformats.org/officeDocument/2006/relationships/oleObject" Target="../embeddings/oleObject128.bin"/><Relationship Id="rId17" Type="http://schemas.openxmlformats.org/officeDocument/2006/relationships/oleObject" Target="../embeddings/oleObject133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132.bin"/><Relationship Id="rId20" Type="http://schemas.openxmlformats.org/officeDocument/2006/relationships/oleObject" Target="../embeddings/oleObject136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22.bin"/><Relationship Id="rId11" Type="http://schemas.openxmlformats.org/officeDocument/2006/relationships/oleObject" Target="../embeddings/oleObject127.bin"/><Relationship Id="rId24" Type="http://schemas.openxmlformats.org/officeDocument/2006/relationships/oleObject" Target="../embeddings/oleObject140.bin"/><Relationship Id="rId5" Type="http://schemas.openxmlformats.org/officeDocument/2006/relationships/oleObject" Target="../embeddings/oleObject121.bin"/><Relationship Id="rId15" Type="http://schemas.openxmlformats.org/officeDocument/2006/relationships/oleObject" Target="../embeddings/oleObject131.bin"/><Relationship Id="rId23" Type="http://schemas.openxmlformats.org/officeDocument/2006/relationships/oleObject" Target="../embeddings/oleObject139.bin"/><Relationship Id="rId10" Type="http://schemas.openxmlformats.org/officeDocument/2006/relationships/oleObject" Target="../embeddings/oleObject126.bin"/><Relationship Id="rId19" Type="http://schemas.openxmlformats.org/officeDocument/2006/relationships/oleObject" Target="../embeddings/oleObject135.bin"/><Relationship Id="rId4" Type="http://schemas.openxmlformats.org/officeDocument/2006/relationships/oleObject" Target="../embeddings/oleObject120.bin"/><Relationship Id="rId9" Type="http://schemas.openxmlformats.org/officeDocument/2006/relationships/oleObject" Target="../embeddings/oleObject125.bin"/><Relationship Id="rId14" Type="http://schemas.openxmlformats.org/officeDocument/2006/relationships/oleObject" Target="../embeddings/oleObject130.bin"/><Relationship Id="rId22" Type="http://schemas.openxmlformats.org/officeDocument/2006/relationships/oleObject" Target="../embeddings/oleObject138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6.bin"/><Relationship Id="rId3" Type="http://schemas.openxmlformats.org/officeDocument/2006/relationships/oleObject" Target="../embeddings/oleObject141.bin"/><Relationship Id="rId7" Type="http://schemas.openxmlformats.org/officeDocument/2006/relationships/oleObject" Target="../embeddings/oleObject145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144.bin"/><Relationship Id="rId5" Type="http://schemas.openxmlformats.org/officeDocument/2006/relationships/oleObject" Target="../embeddings/oleObject143.bin"/><Relationship Id="rId10" Type="http://schemas.openxmlformats.org/officeDocument/2006/relationships/oleObject" Target="../embeddings/oleObject148.bin"/><Relationship Id="rId4" Type="http://schemas.openxmlformats.org/officeDocument/2006/relationships/oleObject" Target="../embeddings/oleObject142.bin"/><Relationship Id="rId9" Type="http://schemas.openxmlformats.org/officeDocument/2006/relationships/oleObject" Target="../embeddings/oleObject147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53.bin"/><Relationship Id="rId13" Type="http://schemas.openxmlformats.org/officeDocument/2006/relationships/oleObject" Target="../embeddings/oleObject158.bin"/><Relationship Id="rId18" Type="http://schemas.openxmlformats.org/officeDocument/2006/relationships/oleObject" Target="../embeddings/oleObject163.bin"/><Relationship Id="rId3" Type="http://schemas.openxmlformats.org/officeDocument/2006/relationships/vmlDrawing" Target="../drawings/vmlDrawing11.vml"/><Relationship Id="rId21" Type="http://schemas.openxmlformats.org/officeDocument/2006/relationships/oleObject" Target="../embeddings/oleObject166.bin"/><Relationship Id="rId7" Type="http://schemas.openxmlformats.org/officeDocument/2006/relationships/oleObject" Target="../embeddings/oleObject152.bin"/><Relationship Id="rId12" Type="http://schemas.openxmlformats.org/officeDocument/2006/relationships/oleObject" Target="../embeddings/oleObject157.bin"/><Relationship Id="rId17" Type="http://schemas.openxmlformats.org/officeDocument/2006/relationships/oleObject" Target="../embeddings/oleObject162.bin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61.bin"/><Relationship Id="rId20" Type="http://schemas.openxmlformats.org/officeDocument/2006/relationships/oleObject" Target="../embeddings/oleObject165.bin"/><Relationship Id="rId1" Type="http://schemas.openxmlformats.org/officeDocument/2006/relationships/printerSettings" Target="../printerSettings/printerSettings11.bin"/><Relationship Id="rId6" Type="http://schemas.openxmlformats.org/officeDocument/2006/relationships/oleObject" Target="../embeddings/oleObject151.bin"/><Relationship Id="rId11" Type="http://schemas.openxmlformats.org/officeDocument/2006/relationships/oleObject" Target="../embeddings/oleObject156.bin"/><Relationship Id="rId5" Type="http://schemas.openxmlformats.org/officeDocument/2006/relationships/oleObject" Target="../embeddings/oleObject150.bin"/><Relationship Id="rId15" Type="http://schemas.openxmlformats.org/officeDocument/2006/relationships/oleObject" Target="../embeddings/oleObject160.bin"/><Relationship Id="rId23" Type="http://schemas.openxmlformats.org/officeDocument/2006/relationships/oleObject" Target="../embeddings/oleObject168.bin"/><Relationship Id="rId10" Type="http://schemas.openxmlformats.org/officeDocument/2006/relationships/oleObject" Target="../embeddings/oleObject155.bin"/><Relationship Id="rId19" Type="http://schemas.openxmlformats.org/officeDocument/2006/relationships/oleObject" Target="../embeddings/oleObject164.bin"/><Relationship Id="rId4" Type="http://schemas.openxmlformats.org/officeDocument/2006/relationships/oleObject" Target="../embeddings/oleObject149.bin"/><Relationship Id="rId9" Type="http://schemas.openxmlformats.org/officeDocument/2006/relationships/oleObject" Target="../embeddings/oleObject154.bin"/><Relationship Id="rId14" Type="http://schemas.openxmlformats.org/officeDocument/2006/relationships/oleObject" Target="../embeddings/oleObject159.bin"/><Relationship Id="rId22" Type="http://schemas.openxmlformats.org/officeDocument/2006/relationships/oleObject" Target="../embeddings/oleObject167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4.bin"/><Relationship Id="rId3" Type="http://schemas.openxmlformats.org/officeDocument/2006/relationships/oleObject" Target="../embeddings/oleObject169.bin"/><Relationship Id="rId7" Type="http://schemas.openxmlformats.org/officeDocument/2006/relationships/oleObject" Target="../embeddings/oleObject173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oleObject" Target="../embeddings/oleObject172.bin"/><Relationship Id="rId5" Type="http://schemas.openxmlformats.org/officeDocument/2006/relationships/oleObject" Target="../embeddings/oleObject171.bin"/><Relationship Id="rId10" Type="http://schemas.openxmlformats.org/officeDocument/2006/relationships/oleObject" Target="../embeddings/oleObject176.bin"/><Relationship Id="rId4" Type="http://schemas.openxmlformats.org/officeDocument/2006/relationships/oleObject" Target="../embeddings/oleObject170.bin"/><Relationship Id="rId9" Type="http://schemas.openxmlformats.org/officeDocument/2006/relationships/oleObject" Target="../embeddings/oleObject175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81.bin"/><Relationship Id="rId13" Type="http://schemas.openxmlformats.org/officeDocument/2006/relationships/oleObject" Target="../embeddings/oleObject186.bin"/><Relationship Id="rId18" Type="http://schemas.openxmlformats.org/officeDocument/2006/relationships/oleObject" Target="../embeddings/oleObject191.bin"/><Relationship Id="rId3" Type="http://schemas.openxmlformats.org/officeDocument/2006/relationships/vmlDrawing" Target="../drawings/vmlDrawing13.vml"/><Relationship Id="rId21" Type="http://schemas.openxmlformats.org/officeDocument/2006/relationships/oleObject" Target="../embeddings/oleObject194.bin"/><Relationship Id="rId7" Type="http://schemas.openxmlformats.org/officeDocument/2006/relationships/oleObject" Target="../embeddings/oleObject180.bin"/><Relationship Id="rId12" Type="http://schemas.openxmlformats.org/officeDocument/2006/relationships/oleObject" Target="../embeddings/oleObject185.bin"/><Relationship Id="rId17" Type="http://schemas.openxmlformats.org/officeDocument/2006/relationships/oleObject" Target="../embeddings/oleObject190.bin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189.bin"/><Relationship Id="rId20" Type="http://schemas.openxmlformats.org/officeDocument/2006/relationships/oleObject" Target="../embeddings/oleObject193.bin"/><Relationship Id="rId1" Type="http://schemas.openxmlformats.org/officeDocument/2006/relationships/printerSettings" Target="../printerSettings/printerSettings13.bin"/><Relationship Id="rId6" Type="http://schemas.openxmlformats.org/officeDocument/2006/relationships/oleObject" Target="../embeddings/oleObject179.bin"/><Relationship Id="rId11" Type="http://schemas.openxmlformats.org/officeDocument/2006/relationships/oleObject" Target="../embeddings/oleObject184.bin"/><Relationship Id="rId5" Type="http://schemas.openxmlformats.org/officeDocument/2006/relationships/oleObject" Target="../embeddings/oleObject178.bin"/><Relationship Id="rId15" Type="http://schemas.openxmlformats.org/officeDocument/2006/relationships/oleObject" Target="../embeddings/oleObject188.bin"/><Relationship Id="rId23" Type="http://schemas.openxmlformats.org/officeDocument/2006/relationships/oleObject" Target="../embeddings/oleObject196.bin"/><Relationship Id="rId10" Type="http://schemas.openxmlformats.org/officeDocument/2006/relationships/oleObject" Target="../embeddings/oleObject183.bin"/><Relationship Id="rId19" Type="http://schemas.openxmlformats.org/officeDocument/2006/relationships/oleObject" Target="../embeddings/oleObject192.bin"/><Relationship Id="rId4" Type="http://schemas.openxmlformats.org/officeDocument/2006/relationships/oleObject" Target="../embeddings/oleObject177.bin"/><Relationship Id="rId9" Type="http://schemas.openxmlformats.org/officeDocument/2006/relationships/oleObject" Target="../embeddings/oleObject182.bin"/><Relationship Id="rId14" Type="http://schemas.openxmlformats.org/officeDocument/2006/relationships/oleObject" Target="../embeddings/oleObject187.bin"/><Relationship Id="rId22" Type="http://schemas.openxmlformats.org/officeDocument/2006/relationships/oleObject" Target="../embeddings/oleObject195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02.bin"/><Relationship Id="rId3" Type="http://schemas.openxmlformats.org/officeDocument/2006/relationships/oleObject" Target="../embeddings/oleObject197.bin"/><Relationship Id="rId7" Type="http://schemas.openxmlformats.org/officeDocument/2006/relationships/oleObject" Target="../embeddings/oleObject201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6" Type="http://schemas.openxmlformats.org/officeDocument/2006/relationships/oleObject" Target="../embeddings/oleObject200.bin"/><Relationship Id="rId5" Type="http://schemas.openxmlformats.org/officeDocument/2006/relationships/oleObject" Target="../embeddings/oleObject199.bin"/><Relationship Id="rId10" Type="http://schemas.openxmlformats.org/officeDocument/2006/relationships/oleObject" Target="../embeddings/oleObject204.bin"/><Relationship Id="rId4" Type="http://schemas.openxmlformats.org/officeDocument/2006/relationships/oleObject" Target="../embeddings/oleObject198.bin"/><Relationship Id="rId9" Type="http://schemas.openxmlformats.org/officeDocument/2006/relationships/oleObject" Target="../embeddings/oleObject203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09.bin"/><Relationship Id="rId13" Type="http://schemas.openxmlformats.org/officeDocument/2006/relationships/oleObject" Target="../embeddings/oleObject214.bin"/><Relationship Id="rId18" Type="http://schemas.openxmlformats.org/officeDocument/2006/relationships/oleObject" Target="../embeddings/oleObject219.bin"/><Relationship Id="rId3" Type="http://schemas.openxmlformats.org/officeDocument/2006/relationships/vmlDrawing" Target="../drawings/vmlDrawing15.vml"/><Relationship Id="rId21" Type="http://schemas.openxmlformats.org/officeDocument/2006/relationships/oleObject" Target="../embeddings/oleObject222.bin"/><Relationship Id="rId7" Type="http://schemas.openxmlformats.org/officeDocument/2006/relationships/oleObject" Target="../embeddings/oleObject208.bin"/><Relationship Id="rId12" Type="http://schemas.openxmlformats.org/officeDocument/2006/relationships/oleObject" Target="../embeddings/oleObject213.bin"/><Relationship Id="rId17" Type="http://schemas.openxmlformats.org/officeDocument/2006/relationships/oleObject" Target="../embeddings/oleObject218.bin"/><Relationship Id="rId2" Type="http://schemas.openxmlformats.org/officeDocument/2006/relationships/drawing" Target="../drawings/drawing8.xml"/><Relationship Id="rId16" Type="http://schemas.openxmlformats.org/officeDocument/2006/relationships/oleObject" Target="../embeddings/oleObject217.bin"/><Relationship Id="rId20" Type="http://schemas.openxmlformats.org/officeDocument/2006/relationships/oleObject" Target="../embeddings/oleObject221.bin"/><Relationship Id="rId1" Type="http://schemas.openxmlformats.org/officeDocument/2006/relationships/printerSettings" Target="../printerSettings/printerSettings15.bin"/><Relationship Id="rId6" Type="http://schemas.openxmlformats.org/officeDocument/2006/relationships/oleObject" Target="../embeddings/oleObject207.bin"/><Relationship Id="rId11" Type="http://schemas.openxmlformats.org/officeDocument/2006/relationships/oleObject" Target="../embeddings/oleObject212.bin"/><Relationship Id="rId5" Type="http://schemas.openxmlformats.org/officeDocument/2006/relationships/oleObject" Target="../embeddings/oleObject206.bin"/><Relationship Id="rId15" Type="http://schemas.openxmlformats.org/officeDocument/2006/relationships/oleObject" Target="../embeddings/oleObject216.bin"/><Relationship Id="rId23" Type="http://schemas.openxmlformats.org/officeDocument/2006/relationships/oleObject" Target="../embeddings/oleObject224.bin"/><Relationship Id="rId10" Type="http://schemas.openxmlformats.org/officeDocument/2006/relationships/oleObject" Target="../embeddings/oleObject211.bin"/><Relationship Id="rId19" Type="http://schemas.openxmlformats.org/officeDocument/2006/relationships/oleObject" Target="../embeddings/oleObject220.bin"/><Relationship Id="rId4" Type="http://schemas.openxmlformats.org/officeDocument/2006/relationships/oleObject" Target="../embeddings/oleObject205.bin"/><Relationship Id="rId9" Type="http://schemas.openxmlformats.org/officeDocument/2006/relationships/oleObject" Target="../embeddings/oleObject210.bin"/><Relationship Id="rId14" Type="http://schemas.openxmlformats.org/officeDocument/2006/relationships/oleObject" Target="../embeddings/oleObject215.bin"/><Relationship Id="rId22" Type="http://schemas.openxmlformats.org/officeDocument/2006/relationships/oleObject" Target="../embeddings/oleObject223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29.bin"/><Relationship Id="rId13" Type="http://schemas.openxmlformats.org/officeDocument/2006/relationships/oleObject" Target="../embeddings/oleObject234.bin"/><Relationship Id="rId3" Type="http://schemas.openxmlformats.org/officeDocument/2006/relationships/vmlDrawing" Target="../drawings/vmlDrawing16.vml"/><Relationship Id="rId7" Type="http://schemas.openxmlformats.org/officeDocument/2006/relationships/oleObject" Target="../embeddings/oleObject228.bin"/><Relationship Id="rId12" Type="http://schemas.openxmlformats.org/officeDocument/2006/relationships/oleObject" Target="../embeddings/oleObject233.bin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Relationship Id="rId6" Type="http://schemas.openxmlformats.org/officeDocument/2006/relationships/oleObject" Target="../embeddings/oleObject227.bin"/><Relationship Id="rId11" Type="http://schemas.openxmlformats.org/officeDocument/2006/relationships/oleObject" Target="../embeddings/oleObject232.bin"/><Relationship Id="rId5" Type="http://schemas.openxmlformats.org/officeDocument/2006/relationships/oleObject" Target="../embeddings/oleObject226.bin"/><Relationship Id="rId10" Type="http://schemas.openxmlformats.org/officeDocument/2006/relationships/oleObject" Target="../embeddings/oleObject231.bin"/><Relationship Id="rId4" Type="http://schemas.openxmlformats.org/officeDocument/2006/relationships/oleObject" Target="../embeddings/oleObject225.bin"/><Relationship Id="rId9" Type="http://schemas.openxmlformats.org/officeDocument/2006/relationships/oleObject" Target="../embeddings/oleObject23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R173"/>
  <sheetViews>
    <sheetView view="pageBreakPreview" topLeftCell="A116" zoomScale="80" zoomScaleSheetLayoutView="80" workbookViewId="0">
      <selection activeCell="C144" sqref="C144"/>
    </sheetView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22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85546875" style="1" customWidth="1"/>
    <col min="10" max="10" width="16.42578125" style="1" customWidth="1"/>
    <col min="11" max="11" width="13.140625" style="1" bestFit="1" customWidth="1"/>
    <col min="12" max="12" width="16.85546875" style="1" customWidth="1"/>
    <col min="13" max="13" width="14.140625" style="1" customWidth="1"/>
    <col min="14" max="14" width="17.28515625" style="1" customWidth="1"/>
    <col min="15" max="15" width="9.140625" style="1" customWidth="1"/>
    <col min="16" max="16" width="21.5703125" style="1" customWidth="1"/>
    <col min="17" max="17" width="9.140625" style="1"/>
    <col min="18" max="18" width="20.140625" style="1" customWidth="1"/>
    <col min="19" max="16384" width="9.140625" style="1"/>
  </cols>
  <sheetData>
    <row r="1" spans="1:14" s="125" customFormat="1">
      <c r="I1" s="125" t="s">
        <v>105</v>
      </c>
    </row>
    <row r="2" spans="1:14" s="125" customFormat="1" ht="53.25" customHeight="1">
      <c r="I2" s="164" t="s">
        <v>119</v>
      </c>
    </row>
    <row r="3" spans="1:14" s="125" customFormat="1"/>
    <row r="4" spans="1:14" s="125" customFormat="1">
      <c r="I4" s="206" t="s">
        <v>164</v>
      </c>
    </row>
    <row r="5" spans="1:14" s="125" customFormat="1"/>
    <row r="6" spans="1:14" s="125" customFormat="1" ht="15.75" customHeight="1">
      <c r="H6" s="352" t="s">
        <v>190</v>
      </c>
      <c r="I6" s="352"/>
    </row>
    <row r="7" spans="1:14" s="125" customFormat="1"/>
    <row r="8" spans="1:14">
      <c r="A8" s="372" t="s">
        <v>112</v>
      </c>
      <c r="B8" s="372"/>
      <c r="C8" s="372"/>
      <c r="D8" s="372"/>
      <c r="E8" s="372"/>
      <c r="F8" s="372"/>
      <c r="G8" s="372"/>
      <c r="H8" s="372"/>
      <c r="I8" s="372"/>
      <c r="J8" s="2"/>
      <c r="K8" s="2"/>
      <c r="L8" s="2"/>
    </row>
    <row r="9" spans="1:14" ht="15.75" customHeight="1">
      <c r="A9" s="375" t="s">
        <v>106</v>
      </c>
      <c r="B9" s="375"/>
      <c r="C9" s="375"/>
      <c r="D9" s="375"/>
      <c r="E9" s="375"/>
      <c r="F9" s="375"/>
      <c r="G9" s="375"/>
      <c r="H9" s="375"/>
      <c r="I9" s="375"/>
      <c r="J9" s="4"/>
      <c r="K9" s="4"/>
      <c r="L9" s="4"/>
    </row>
    <row r="10" spans="1:14">
      <c r="A10" s="374" t="s">
        <v>0</v>
      </c>
      <c r="B10" s="374"/>
      <c r="C10" s="374"/>
      <c r="D10" s="374"/>
      <c r="E10" s="374"/>
      <c r="F10" s="374"/>
      <c r="G10" s="374"/>
      <c r="H10" s="374"/>
      <c r="I10" s="374"/>
      <c r="J10" s="3"/>
      <c r="K10" s="3"/>
      <c r="L10" s="3"/>
    </row>
    <row r="12" spans="1:14">
      <c r="A12" s="362" t="s">
        <v>14</v>
      </c>
      <c r="B12" s="362"/>
      <c r="C12" s="362"/>
      <c r="D12" s="362"/>
      <c r="E12" s="362"/>
      <c r="F12" s="362"/>
      <c r="G12" s="362"/>
      <c r="H12" s="362"/>
      <c r="I12" s="362"/>
    </row>
    <row r="14" spans="1:14">
      <c r="A14" s="373" t="s">
        <v>15</v>
      </c>
      <c r="B14" s="373"/>
      <c r="C14" s="373"/>
      <c r="D14" s="373"/>
      <c r="E14" s="373"/>
      <c r="F14" s="373"/>
      <c r="G14" s="373"/>
      <c r="H14" s="373"/>
      <c r="I14" s="373"/>
    </row>
    <row r="16" spans="1:14">
      <c r="B16" s="39">
        <v>478367</v>
      </c>
      <c r="C16" s="359" t="s">
        <v>16</v>
      </c>
      <c r="D16" s="359"/>
      <c r="E16" s="359"/>
      <c r="F16" s="359"/>
      <c r="G16" s="359"/>
      <c r="H16" s="359"/>
      <c r="I16" s="359"/>
      <c r="L16" s="352"/>
      <c r="M16" s="352"/>
      <c r="N16" s="352"/>
    </row>
    <row r="17" spans="1:18" ht="15.75" customHeight="1">
      <c r="B17" s="40">
        <v>28220</v>
      </c>
      <c r="C17" s="360" t="s">
        <v>181</v>
      </c>
      <c r="D17" s="360"/>
      <c r="E17" s="360"/>
      <c r="F17" s="360"/>
      <c r="G17" s="360"/>
      <c r="H17" s="360"/>
      <c r="I17" s="360"/>
    </row>
    <row r="18" spans="1:18" ht="32.25" customHeight="1">
      <c r="B18" s="40">
        <v>28220</v>
      </c>
      <c r="C18" s="360" t="s">
        <v>96</v>
      </c>
      <c r="D18" s="360"/>
      <c r="E18" s="360"/>
      <c r="F18" s="360"/>
      <c r="G18" s="360"/>
      <c r="H18" s="360"/>
      <c r="I18" s="360"/>
    </row>
    <row r="19" spans="1:18">
      <c r="B19" s="159">
        <f>SUM(C28:C33)</f>
        <v>57130</v>
      </c>
      <c r="C19" s="360" t="s">
        <v>113</v>
      </c>
      <c r="D19" s="360"/>
      <c r="E19" s="360"/>
      <c r="F19" s="360"/>
      <c r="G19" s="360"/>
      <c r="H19" s="360"/>
      <c r="I19" s="360"/>
      <c r="M19" s="159"/>
    </row>
    <row r="20" spans="1:18" ht="31.5" customHeight="1">
      <c r="B20" s="108">
        <f>E35</f>
        <v>0.11942713439681249</v>
      </c>
      <c r="C20" s="360" t="s">
        <v>103</v>
      </c>
      <c r="D20" s="360"/>
      <c r="E20" s="360"/>
      <c r="F20" s="360"/>
      <c r="G20" s="360"/>
      <c r="H20" s="360"/>
      <c r="I20" s="360"/>
    </row>
    <row r="21" spans="1:18">
      <c r="B21" s="9"/>
      <c r="C21" s="5"/>
      <c r="D21" s="5"/>
      <c r="E21" s="5"/>
      <c r="F21" s="5"/>
      <c r="G21" s="5"/>
      <c r="H21" s="5"/>
      <c r="I21" s="5"/>
    </row>
    <row r="22" spans="1:18">
      <c r="A22" s="362" t="s">
        <v>30</v>
      </c>
      <c r="B22" s="362"/>
      <c r="C22" s="362"/>
      <c r="D22" s="362"/>
      <c r="E22" s="362"/>
      <c r="F22" s="362"/>
      <c r="G22" s="362"/>
      <c r="H22" s="362"/>
      <c r="I22" s="362"/>
    </row>
    <row r="23" spans="1:18">
      <c r="A23" s="361" t="s">
        <v>17</v>
      </c>
      <c r="B23" s="361"/>
      <c r="C23" s="361"/>
      <c r="D23" s="361"/>
      <c r="E23" s="361"/>
      <c r="F23" s="361"/>
      <c r="G23" s="361"/>
      <c r="H23" s="361"/>
      <c r="I23" s="361"/>
    </row>
    <row r="24" spans="1:18" ht="16.5" thickBot="1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69" customHeight="1" thickBot="1">
      <c r="A25" s="12" t="s">
        <v>1</v>
      </c>
      <c r="B25" s="210" t="s">
        <v>114</v>
      </c>
      <c r="C25" s="210" t="s">
        <v>2</v>
      </c>
      <c r="D25" s="210" t="s">
        <v>3</v>
      </c>
      <c r="E25" s="376" t="s">
        <v>4</v>
      </c>
      <c r="F25" s="376"/>
      <c r="G25" s="210" t="s">
        <v>5</v>
      </c>
      <c r="H25" s="210" t="s">
        <v>6</v>
      </c>
      <c r="I25" s="14" t="s">
        <v>7</v>
      </c>
      <c r="J25" s="166"/>
      <c r="R25" s="262"/>
    </row>
    <row r="26" spans="1:18">
      <c r="A26" s="208">
        <v>1</v>
      </c>
      <c r="B26" s="211">
        <v>2</v>
      </c>
      <c r="C26" s="211">
        <v>3</v>
      </c>
      <c r="D26" s="211">
        <v>4</v>
      </c>
      <c r="E26" s="377" t="s">
        <v>19</v>
      </c>
      <c r="F26" s="377"/>
      <c r="G26" s="211">
        <v>6</v>
      </c>
      <c r="H26" s="211" t="s">
        <v>8</v>
      </c>
      <c r="I26" s="171">
        <v>8</v>
      </c>
      <c r="J26" s="166"/>
    </row>
    <row r="27" spans="1:18" s="169" customFormat="1" ht="15.75" customHeight="1">
      <c r="A27" s="353" t="s">
        <v>21</v>
      </c>
      <c r="B27" s="354"/>
      <c r="C27" s="354"/>
      <c r="D27" s="354"/>
      <c r="E27" s="354"/>
      <c r="F27" s="354"/>
      <c r="G27" s="354"/>
      <c r="H27" s="354"/>
      <c r="I27" s="355"/>
      <c r="J27" s="259"/>
    </row>
    <row r="28" spans="1:18" s="169" customFormat="1" ht="21.75" customHeight="1">
      <c r="A28" s="223">
        <v>1</v>
      </c>
      <c r="B28" s="173" t="s">
        <v>126</v>
      </c>
      <c r="C28" s="174">
        <v>1970</v>
      </c>
      <c r="D28" s="207">
        <f>$B$16</f>
        <v>478367</v>
      </c>
      <c r="E28" s="378">
        <f t="shared" ref="E28:E33" si="0">SUM(C28/D28)</f>
        <v>4.1181770481659476E-3</v>
      </c>
      <c r="F28" s="379"/>
      <c r="G28" s="176">
        <f>SUM($B$17*12*1.302/1970)</f>
        <v>223.81181725888325</v>
      </c>
      <c r="H28" s="221">
        <f>SUM(E28*G28)</f>
        <v>0.92169668894384427</v>
      </c>
      <c r="I28" s="383" t="s">
        <v>139</v>
      </c>
      <c r="J28" s="260"/>
      <c r="K28" s="172">
        <f>C28/1970</f>
        <v>1</v>
      </c>
      <c r="L28" s="127">
        <f>C28*G28</f>
        <v>440909.28</v>
      </c>
      <c r="M28" s="127"/>
      <c r="N28" s="127"/>
      <c r="O28" s="127"/>
      <c r="P28" s="127"/>
    </row>
    <row r="29" spans="1:18" s="169" customFormat="1" ht="21.75" customHeight="1">
      <c r="A29" s="224">
        <v>2</v>
      </c>
      <c r="B29" s="175" t="s">
        <v>128</v>
      </c>
      <c r="C29" s="132">
        <v>5910</v>
      </c>
      <c r="D29" s="207">
        <f t="shared" ref="D29:D33" si="1">$B$16</f>
        <v>478367</v>
      </c>
      <c r="E29" s="363">
        <f t="shared" si="0"/>
        <v>1.2354531144497844E-2</v>
      </c>
      <c r="F29" s="364"/>
      <c r="G29" s="176">
        <f t="shared" ref="G29:G33" si="2">SUM($B$17*12*1.302/1970)</f>
        <v>223.81181725888325</v>
      </c>
      <c r="H29" s="222">
        <f t="shared" ref="H29:H33" si="3">SUM(E29*G29)</f>
        <v>2.7650900668315335</v>
      </c>
      <c r="I29" s="384"/>
      <c r="J29" s="260"/>
      <c r="K29" s="172">
        <f t="shared" ref="K29:K33" si="4">C29/1970</f>
        <v>3</v>
      </c>
      <c r="L29" s="127">
        <f t="shared" ref="L29:L33" si="5">C29*G29</f>
        <v>1322727.8400000001</v>
      </c>
      <c r="M29" s="127"/>
      <c r="N29" s="127"/>
      <c r="O29" s="127"/>
      <c r="P29" s="127"/>
    </row>
    <row r="30" spans="1:18" s="169" customFormat="1" ht="21.75" customHeight="1">
      <c r="A30" s="224">
        <v>3</v>
      </c>
      <c r="B30" s="175" t="s">
        <v>129</v>
      </c>
      <c r="C30" s="132">
        <v>15760</v>
      </c>
      <c r="D30" s="207">
        <f t="shared" si="1"/>
        <v>478367</v>
      </c>
      <c r="E30" s="363">
        <f t="shared" si="0"/>
        <v>3.2945416385327581E-2</v>
      </c>
      <c r="F30" s="364"/>
      <c r="G30" s="176">
        <f t="shared" si="2"/>
        <v>223.81181725888325</v>
      </c>
      <c r="H30" s="222">
        <f t="shared" si="3"/>
        <v>7.3735735115507541</v>
      </c>
      <c r="I30" s="384"/>
      <c r="J30" s="260"/>
      <c r="K30" s="172">
        <f t="shared" si="4"/>
        <v>8</v>
      </c>
      <c r="L30" s="127">
        <f t="shared" si="5"/>
        <v>3527274.24</v>
      </c>
      <c r="M30" s="127"/>
      <c r="N30" s="127"/>
      <c r="O30" s="127"/>
      <c r="P30" s="127"/>
    </row>
    <row r="31" spans="1:18" s="169" customFormat="1" ht="21.75" customHeight="1">
      <c r="A31" s="224">
        <v>4</v>
      </c>
      <c r="B31" s="175" t="s">
        <v>130</v>
      </c>
      <c r="C31" s="132">
        <v>17730</v>
      </c>
      <c r="D31" s="207">
        <f t="shared" si="1"/>
        <v>478367</v>
      </c>
      <c r="E31" s="363">
        <f t="shared" si="0"/>
        <v>3.7063593433493532E-2</v>
      </c>
      <c r="F31" s="364"/>
      <c r="G31" s="176">
        <f t="shared" si="2"/>
        <v>223.81181725888325</v>
      </c>
      <c r="H31" s="222">
        <f t="shared" si="3"/>
        <v>8.2952702004945991</v>
      </c>
      <c r="I31" s="384"/>
      <c r="J31" s="260"/>
      <c r="K31" s="172">
        <f t="shared" si="4"/>
        <v>9</v>
      </c>
      <c r="L31" s="127">
        <f t="shared" si="5"/>
        <v>3968183.52</v>
      </c>
      <c r="M31" s="127"/>
      <c r="N31" s="127"/>
      <c r="O31" s="127"/>
      <c r="P31" s="127"/>
    </row>
    <row r="32" spans="1:18" s="169" customFormat="1" ht="21.75" customHeight="1">
      <c r="A32" s="224">
        <v>5</v>
      </c>
      <c r="B32" s="175" t="s">
        <v>131</v>
      </c>
      <c r="C32" s="132">
        <v>5910</v>
      </c>
      <c r="D32" s="207">
        <f t="shared" si="1"/>
        <v>478367</v>
      </c>
      <c r="E32" s="363">
        <f t="shared" si="0"/>
        <v>1.2354531144497844E-2</v>
      </c>
      <c r="F32" s="364"/>
      <c r="G32" s="176">
        <f t="shared" si="2"/>
        <v>223.81181725888325</v>
      </c>
      <c r="H32" s="222">
        <f t="shared" si="3"/>
        <v>2.7650900668315335</v>
      </c>
      <c r="I32" s="384"/>
      <c r="J32" s="260"/>
      <c r="K32" s="172">
        <f t="shared" si="4"/>
        <v>3</v>
      </c>
      <c r="L32" s="127">
        <f t="shared" si="5"/>
        <v>1322727.8400000001</v>
      </c>
      <c r="M32" s="127"/>
      <c r="N32" s="127"/>
      <c r="O32" s="127"/>
      <c r="P32" s="127"/>
    </row>
    <row r="33" spans="1:18" s="169" customFormat="1" ht="21.75" customHeight="1" thickBot="1">
      <c r="A33" s="224">
        <v>6</v>
      </c>
      <c r="B33" s="175" t="s">
        <v>136</v>
      </c>
      <c r="C33" s="132">
        <v>9850</v>
      </c>
      <c r="D33" s="207">
        <f t="shared" si="1"/>
        <v>478367</v>
      </c>
      <c r="E33" s="363">
        <f t="shared" si="0"/>
        <v>2.0590885240829738E-2</v>
      </c>
      <c r="F33" s="364"/>
      <c r="G33" s="176">
        <f t="shared" si="2"/>
        <v>223.81181725888325</v>
      </c>
      <c r="H33" s="222">
        <f t="shared" si="3"/>
        <v>4.6084834447192211</v>
      </c>
      <c r="I33" s="384"/>
      <c r="J33" s="260"/>
      <c r="K33" s="172">
        <f t="shared" si="4"/>
        <v>5</v>
      </c>
      <c r="L33" s="127">
        <f t="shared" si="5"/>
        <v>2204546.4</v>
      </c>
      <c r="M33" s="127"/>
      <c r="N33" s="127"/>
      <c r="O33" s="127"/>
      <c r="P33" s="127"/>
    </row>
    <row r="34" spans="1:18" ht="27.75" customHeight="1" thickBot="1">
      <c r="A34" s="380" t="s">
        <v>23</v>
      </c>
      <c r="B34" s="381"/>
      <c r="C34" s="381"/>
      <c r="D34" s="381"/>
      <c r="E34" s="381"/>
      <c r="F34" s="381"/>
      <c r="G34" s="28"/>
      <c r="H34" s="139">
        <f>SUM(H28:H33)</f>
        <v>26.729203979371484</v>
      </c>
      <c r="I34" s="384"/>
      <c r="J34" s="166"/>
      <c r="K34" s="172"/>
      <c r="L34" s="160">
        <f>SUM(L28:L33)</f>
        <v>12786369.120000001</v>
      </c>
      <c r="M34" s="160"/>
      <c r="N34" s="160">
        <f>SUM(L127:L145)</f>
        <v>12682770.458000001</v>
      </c>
      <c r="O34" s="160"/>
      <c r="P34" s="160">
        <f>SUM(L34+N34)</f>
        <v>25469139.578000002</v>
      </c>
      <c r="R34" s="191"/>
    </row>
    <row r="35" spans="1:18" ht="31.5" customHeight="1" thickBot="1">
      <c r="A35" s="386" t="s">
        <v>20</v>
      </c>
      <c r="B35" s="387"/>
      <c r="C35" s="387"/>
      <c r="D35" s="388"/>
      <c r="E35" s="389">
        <f>SUM(E28:F33)</f>
        <v>0.11942713439681249</v>
      </c>
      <c r="F35" s="390"/>
      <c r="G35" s="391"/>
      <c r="H35" s="391"/>
      <c r="I35" s="385"/>
      <c r="J35" s="166"/>
    </row>
    <row r="36" spans="1:18">
      <c r="A36" s="69"/>
      <c r="B36" s="69"/>
      <c r="C36" s="69"/>
      <c r="D36" s="69"/>
      <c r="E36" s="4"/>
      <c r="F36" s="4"/>
      <c r="G36" s="69"/>
      <c r="H36" s="69"/>
      <c r="I36" s="69"/>
    </row>
    <row r="37" spans="1:18" ht="32.25" customHeight="1">
      <c r="A37" s="361" t="s">
        <v>18</v>
      </c>
      <c r="B37" s="361"/>
      <c r="C37" s="361"/>
      <c r="D37" s="361"/>
      <c r="E37" s="361"/>
      <c r="F37" s="361"/>
      <c r="G37" s="361"/>
      <c r="H37" s="361"/>
      <c r="I37" s="361"/>
    </row>
    <row r="38" spans="1:18" ht="16.5" thickBot="1"/>
    <row r="39" spans="1:18" ht="69.75" customHeight="1" thickBot="1">
      <c r="A39" s="12" t="s">
        <v>1</v>
      </c>
      <c r="B39" s="13" t="s">
        <v>27</v>
      </c>
      <c r="C39" s="13" t="s">
        <v>9</v>
      </c>
      <c r="D39" s="13" t="s">
        <v>3</v>
      </c>
      <c r="E39" s="13" t="s">
        <v>10</v>
      </c>
      <c r="F39" s="13" t="s">
        <v>11</v>
      </c>
      <c r="G39" s="13" t="s">
        <v>12</v>
      </c>
      <c r="H39" s="13" t="s">
        <v>6</v>
      </c>
      <c r="I39" s="14" t="s">
        <v>7</v>
      </c>
    </row>
    <row r="40" spans="1:18" ht="16.5" thickBot="1">
      <c r="A40" s="21">
        <v>1</v>
      </c>
      <c r="B40" s="22">
        <v>2</v>
      </c>
      <c r="C40" s="22">
        <v>3</v>
      </c>
      <c r="D40" s="22">
        <v>4</v>
      </c>
      <c r="E40" s="22" t="s">
        <v>19</v>
      </c>
      <c r="F40" s="22">
        <v>6</v>
      </c>
      <c r="G40" s="22">
        <v>7</v>
      </c>
      <c r="H40" s="22" t="s">
        <v>13</v>
      </c>
      <c r="I40" s="23">
        <v>9</v>
      </c>
    </row>
    <row r="41" spans="1:18">
      <c r="A41" s="365" t="s">
        <v>22</v>
      </c>
      <c r="B41" s="366"/>
      <c r="C41" s="366"/>
      <c r="D41" s="367"/>
      <c r="E41" s="366"/>
      <c r="F41" s="366"/>
      <c r="G41" s="366"/>
      <c r="H41" s="366"/>
      <c r="I41" s="368"/>
    </row>
    <row r="42" spans="1:18" ht="31.5">
      <c r="A42" s="24">
        <v>1</v>
      </c>
      <c r="B42" s="217" t="s">
        <v>120</v>
      </c>
      <c r="C42" s="129">
        <v>4000</v>
      </c>
      <c r="D42" s="129">
        <f>B$16</f>
        <v>478367</v>
      </c>
      <c r="E42" s="27">
        <f t="shared" ref="E42:E45" si="6">C42/D42</f>
        <v>8.3617808084587783E-3</v>
      </c>
      <c r="F42" s="129">
        <v>10</v>
      </c>
      <c r="G42" s="130">
        <v>312.5</v>
      </c>
      <c r="H42" s="18">
        <f>E42*G42/F42</f>
        <v>0.26130565026433683</v>
      </c>
      <c r="I42" s="392" t="s">
        <v>24</v>
      </c>
      <c r="L42" s="127">
        <f>C42*G42</f>
        <v>1250000</v>
      </c>
    </row>
    <row r="43" spans="1:18" s="202" customFormat="1">
      <c r="A43" s="24">
        <v>2</v>
      </c>
      <c r="B43" s="217" t="s">
        <v>163</v>
      </c>
      <c r="C43" s="129">
        <v>3</v>
      </c>
      <c r="D43" s="129">
        <f>B$16</f>
        <v>478367</v>
      </c>
      <c r="E43" s="27">
        <f>SUM(C43/D43)</f>
        <v>6.2713356063440828E-6</v>
      </c>
      <c r="F43" s="129">
        <v>1</v>
      </c>
      <c r="G43" s="130">
        <v>100000</v>
      </c>
      <c r="H43" s="18">
        <f>E43*G43/F43</f>
        <v>0.62713356063440828</v>
      </c>
      <c r="I43" s="393"/>
      <c r="L43" s="127">
        <f>C43*G43</f>
        <v>300000</v>
      </c>
    </row>
    <row r="44" spans="1:18" s="263" customFormat="1">
      <c r="A44" s="24">
        <v>3</v>
      </c>
      <c r="B44" s="217" t="s">
        <v>177</v>
      </c>
      <c r="C44" s="129">
        <v>4</v>
      </c>
      <c r="D44" s="129">
        <f>B$16</f>
        <v>478367</v>
      </c>
      <c r="E44" s="27">
        <f t="shared" si="6"/>
        <v>8.3617808084587776E-6</v>
      </c>
      <c r="F44" s="129">
        <v>1</v>
      </c>
      <c r="G44" s="130">
        <v>25000</v>
      </c>
      <c r="H44" s="18">
        <f>E44*G44/F44</f>
        <v>0.20904452021146944</v>
      </c>
      <c r="I44" s="393"/>
      <c r="L44" s="127">
        <f>C44*G44</f>
        <v>100000</v>
      </c>
    </row>
    <row r="45" spans="1:18" s="263" customFormat="1" ht="16.5" thickBot="1">
      <c r="A45" s="203">
        <v>4</v>
      </c>
      <c r="B45" s="219" t="s">
        <v>178</v>
      </c>
      <c r="C45" s="204">
        <v>14</v>
      </c>
      <c r="D45" s="204">
        <f>B$16</f>
        <v>478367</v>
      </c>
      <c r="E45" s="205">
        <f t="shared" si="6"/>
        <v>2.9266232829605721E-5</v>
      </c>
      <c r="F45" s="204">
        <v>10</v>
      </c>
      <c r="G45" s="313">
        <v>37685.72</v>
      </c>
      <c r="H45" s="314">
        <f>E45*G45/F45</f>
        <v>0.11029190558713289</v>
      </c>
      <c r="I45" s="393"/>
      <c r="L45" s="127">
        <f>C45*G45</f>
        <v>527600.08000000007</v>
      </c>
    </row>
    <row r="46" spans="1:18" ht="32.25" customHeight="1" thickBot="1">
      <c r="A46" s="380" t="s">
        <v>28</v>
      </c>
      <c r="B46" s="381"/>
      <c r="C46" s="381"/>
      <c r="D46" s="381"/>
      <c r="E46" s="381"/>
      <c r="F46" s="382"/>
      <c r="G46" s="277"/>
      <c r="H46" s="184">
        <f>SUM(H42:H45)</f>
        <v>1.2077756366973476</v>
      </c>
      <c r="I46" s="394"/>
      <c r="L46" s="127">
        <f>SUM(L42:L45)</f>
        <v>2177600.08</v>
      </c>
    </row>
    <row r="48" spans="1:18">
      <c r="A48" s="373" t="s">
        <v>25</v>
      </c>
      <c r="B48" s="373"/>
      <c r="C48" s="373"/>
      <c r="D48" s="373"/>
      <c r="E48" s="373"/>
      <c r="F48" s="373"/>
      <c r="G48" s="373"/>
      <c r="H48" s="373"/>
      <c r="I48" s="373"/>
    </row>
    <row r="49" spans="1:12" ht="16.5" thickBot="1"/>
    <row r="50" spans="1:12" ht="68.25" customHeight="1" thickBot="1">
      <c r="A50" s="12" t="s">
        <v>1</v>
      </c>
      <c r="B50" s="210" t="s">
        <v>27</v>
      </c>
      <c r="C50" s="210" t="s">
        <v>9</v>
      </c>
      <c r="D50" s="210" t="s">
        <v>3</v>
      </c>
      <c r="E50" s="210" t="s">
        <v>10</v>
      </c>
      <c r="F50" s="210" t="s">
        <v>11</v>
      </c>
      <c r="G50" s="210" t="s">
        <v>12</v>
      </c>
      <c r="H50" s="210" t="s">
        <v>6</v>
      </c>
      <c r="I50" s="14" t="s">
        <v>7</v>
      </c>
    </row>
    <row r="51" spans="1:12" ht="16.5" thickBot="1">
      <c r="A51" s="21">
        <v>1</v>
      </c>
      <c r="B51" s="22">
        <v>2</v>
      </c>
      <c r="C51" s="22">
        <v>3</v>
      </c>
      <c r="D51" s="22">
        <v>4</v>
      </c>
      <c r="E51" s="22" t="s">
        <v>19</v>
      </c>
      <c r="F51" s="22">
        <v>6</v>
      </c>
      <c r="G51" s="22">
        <v>7</v>
      </c>
      <c r="H51" s="22" t="s">
        <v>13</v>
      </c>
      <c r="I51" s="23">
        <v>9</v>
      </c>
    </row>
    <row r="52" spans="1:12">
      <c r="A52" s="365" t="s">
        <v>26</v>
      </c>
      <c r="B52" s="366"/>
      <c r="C52" s="366"/>
      <c r="D52" s="366"/>
      <c r="E52" s="366"/>
      <c r="F52" s="366"/>
      <c r="G52" s="366"/>
      <c r="H52" s="366"/>
      <c r="I52" s="368"/>
    </row>
    <row r="53" spans="1:12" s="195" customFormat="1" ht="19.5" customHeight="1">
      <c r="A53" s="24">
        <v>1</v>
      </c>
      <c r="B53" s="217"/>
      <c r="C53" s="126"/>
      <c r="D53" s="17">
        <f>SUM(B16)</f>
        <v>478367</v>
      </c>
      <c r="E53" s="27">
        <f t="shared" ref="E53:E55" si="7">C53/D53</f>
        <v>0</v>
      </c>
      <c r="F53" s="126">
        <v>1</v>
      </c>
      <c r="G53" s="126"/>
      <c r="H53" s="18">
        <f>SUM(E53*G53/F53)</f>
        <v>0</v>
      </c>
      <c r="I53" s="392" t="s">
        <v>24</v>
      </c>
      <c r="L53" s="202">
        <f>C53*G53</f>
        <v>0</v>
      </c>
    </row>
    <row r="54" spans="1:12" s="193" customFormat="1" ht="19.5" customHeight="1">
      <c r="A54" s="24">
        <v>2</v>
      </c>
      <c r="B54" s="217"/>
      <c r="C54" s="126"/>
      <c r="D54" s="17">
        <f>SUM(B16)</f>
        <v>478367</v>
      </c>
      <c r="E54" s="27">
        <f t="shared" si="7"/>
        <v>0</v>
      </c>
      <c r="F54" s="218">
        <v>0.5</v>
      </c>
      <c r="G54" s="126"/>
      <c r="H54" s="18">
        <f>SUM(E54*G54/F54)</f>
        <v>0</v>
      </c>
      <c r="I54" s="393"/>
      <c r="L54" s="202">
        <f>C54*G54</f>
        <v>0</v>
      </c>
    </row>
    <row r="55" spans="1:12" ht="19.5" customHeight="1" thickBot="1">
      <c r="A55" s="24">
        <v>3</v>
      </c>
      <c r="B55" s="217"/>
      <c r="C55" s="129"/>
      <c r="D55" s="26">
        <f>SUM(B16)</f>
        <v>478367</v>
      </c>
      <c r="E55" s="27">
        <f t="shared" si="7"/>
        <v>0</v>
      </c>
      <c r="F55" s="129">
        <v>0.5</v>
      </c>
      <c r="G55" s="130"/>
      <c r="H55" s="18">
        <f>E55*G55/F55</f>
        <v>0</v>
      </c>
      <c r="I55" s="393"/>
      <c r="L55" s="1">
        <f>C55*G55</f>
        <v>0</v>
      </c>
    </row>
    <row r="56" spans="1:12" ht="32.25" customHeight="1" thickBot="1">
      <c r="A56" s="380" t="s">
        <v>29</v>
      </c>
      <c r="B56" s="381"/>
      <c r="C56" s="381"/>
      <c r="D56" s="381"/>
      <c r="E56" s="381"/>
      <c r="F56" s="382"/>
      <c r="G56" s="19"/>
      <c r="H56" s="20">
        <f>SUM(H53:H55)</f>
        <v>0</v>
      </c>
      <c r="I56" s="394"/>
      <c r="L56" s="1">
        <f>SUM(L53:L55)</f>
        <v>0</v>
      </c>
    </row>
    <row r="58" spans="1:12" s="310" customFormat="1" ht="30.75" customHeight="1">
      <c r="A58" s="395" t="s">
        <v>191</v>
      </c>
      <c r="B58" s="395"/>
      <c r="C58" s="395"/>
      <c r="D58" s="395"/>
      <c r="E58" s="395"/>
      <c r="F58" s="395"/>
      <c r="G58" s="395"/>
      <c r="H58" s="395"/>
      <c r="I58" s="395"/>
    </row>
    <row r="59" spans="1:12" s="310" customFormat="1" ht="16.5" thickBot="1"/>
    <row r="60" spans="1:12" s="310" customFormat="1" ht="63.75" thickBot="1">
      <c r="A60" s="12" t="s">
        <v>1</v>
      </c>
      <c r="B60" s="309" t="s">
        <v>27</v>
      </c>
      <c r="C60" s="309" t="s">
        <v>9</v>
      </c>
      <c r="D60" s="309" t="s">
        <v>3</v>
      </c>
      <c r="E60" s="309" t="s">
        <v>10</v>
      </c>
      <c r="F60" s="309" t="s">
        <v>11</v>
      </c>
      <c r="G60" s="309" t="s">
        <v>12</v>
      </c>
      <c r="H60" s="309" t="s">
        <v>6</v>
      </c>
      <c r="I60" s="14" t="s">
        <v>7</v>
      </c>
    </row>
    <row r="61" spans="1:12" s="310" customFormat="1" ht="16.5" thickBot="1">
      <c r="A61" s="21">
        <v>1</v>
      </c>
      <c r="B61" s="22">
        <v>2</v>
      </c>
      <c r="C61" s="22">
        <v>3</v>
      </c>
      <c r="D61" s="22">
        <v>4</v>
      </c>
      <c r="E61" s="22" t="s">
        <v>19</v>
      </c>
      <c r="F61" s="22">
        <v>6</v>
      </c>
      <c r="G61" s="22">
        <v>7</v>
      </c>
      <c r="H61" s="22" t="s">
        <v>13</v>
      </c>
      <c r="I61" s="23">
        <v>9</v>
      </c>
    </row>
    <row r="62" spans="1:12" s="310" customFormat="1" ht="33" customHeight="1">
      <c r="A62" s="365" t="s">
        <v>192</v>
      </c>
      <c r="B62" s="366"/>
      <c r="C62" s="366"/>
      <c r="D62" s="366"/>
      <c r="E62" s="366"/>
      <c r="F62" s="366"/>
      <c r="G62" s="366"/>
      <c r="H62" s="366"/>
      <c r="I62" s="368"/>
    </row>
    <row r="63" spans="1:12" s="310" customFormat="1" ht="56.25" customHeight="1" thickBot="1">
      <c r="A63" s="24">
        <v>1</v>
      </c>
      <c r="B63" s="126" t="s">
        <v>104</v>
      </c>
      <c r="C63" s="129">
        <v>0</v>
      </c>
      <c r="D63" s="26">
        <f>SUM(B16)</f>
        <v>478367</v>
      </c>
      <c r="E63" s="27">
        <f t="shared" ref="E63" si="8">C63/D63</f>
        <v>0</v>
      </c>
      <c r="F63" s="129">
        <v>0</v>
      </c>
      <c r="G63" s="130">
        <v>0</v>
      </c>
      <c r="H63" s="18">
        <v>0</v>
      </c>
      <c r="I63" s="392" t="s">
        <v>24</v>
      </c>
    </row>
    <row r="64" spans="1:12" s="310" customFormat="1" ht="32.25" customHeight="1" thickBot="1">
      <c r="A64" s="380" t="s">
        <v>29</v>
      </c>
      <c r="B64" s="381"/>
      <c r="C64" s="381"/>
      <c r="D64" s="381"/>
      <c r="E64" s="381"/>
      <c r="F64" s="382"/>
      <c r="G64" s="19"/>
      <c r="H64" s="20">
        <f>SUM(H63:H63)</f>
        <v>0</v>
      </c>
      <c r="I64" s="394"/>
    </row>
    <row r="65" spans="1:9" s="310" customFormat="1"/>
    <row r="66" spans="1:9" s="310" customFormat="1"/>
    <row r="67" spans="1:9">
      <c r="A67" s="373" t="s">
        <v>199</v>
      </c>
      <c r="B67" s="373"/>
      <c r="C67" s="373"/>
      <c r="D67" s="373"/>
      <c r="E67" s="373"/>
      <c r="F67" s="373"/>
      <c r="G67" s="373"/>
      <c r="H67" s="373"/>
      <c r="I67" s="373"/>
    </row>
    <row r="69" spans="1:9">
      <c r="B69"/>
      <c r="C69" s="30"/>
      <c r="D69" s="29"/>
      <c r="E69" s="29"/>
      <c r="F69" s="29"/>
      <c r="H69" s="29"/>
      <c r="I69" s="5"/>
    </row>
    <row r="70" spans="1:9" ht="16.5" thickBot="1">
      <c r="B70"/>
      <c r="C70" s="30"/>
      <c r="D70" s="29"/>
      <c r="E70" s="29"/>
      <c r="F70" s="29"/>
      <c r="H70" s="29"/>
      <c r="I70" s="60"/>
    </row>
    <row r="71" spans="1:9" ht="35.25" customHeight="1" thickBot="1">
      <c r="A71" s="71"/>
      <c r="B71" s="72"/>
      <c r="D71" s="396" t="s">
        <v>89</v>
      </c>
      <c r="E71" s="397"/>
      <c r="F71" s="397"/>
      <c r="G71" s="398"/>
      <c r="H71" s="103" t="s">
        <v>90</v>
      </c>
      <c r="I71" s="60"/>
    </row>
    <row r="72" spans="1:9" ht="31.5" customHeight="1">
      <c r="A72" s="71"/>
      <c r="B72" s="72"/>
      <c r="D72" s="315"/>
      <c r="E72" s="316"/>
      <c r="F72" s="317"/>
      <c r="G72" s="318"/>
      <c r="H72" s="73"/>
      <c r="I72" s="60"/>
    </row>
    <row r="73" spans="1:9" ht="16.5" thickBot="1">
      <c r="A73" s="69"/>
      <c r="B73" s="70"/>
      <c r="D73" s="94">
        <f>H34</f>
        <v>26.729203979371484</v>
      </c>
      <c r="E73" s="95">
        <f>H46</f>
        <v>1.2077756366973476</v>
      </c>
      <c r="F73" s="96">
        <f>H56</f>
        <v>0</v>
      </c>
      <c r="G73" s="96">
        <f>H64</f>
        <v>0</v>
      </c>
      <c r="H73" s="96">
        <f>SUM(D73:G73)</f>
        <v>27.936979616068832</v>
      </c>
      <c r="I73" s="60"/>
    </row>
    <row r="74" spans="1:9">
      <c r="B74"/>
      <c r="C74" s="30"/>
      <c r="D74" s="29"/>
      <c r="E74" s="29"/>
      <c r="F74" s="29"/>
      <c r="H74" s="29"/>
      <c r="I74" s="60"/>
    </row>
    <row r="75" spans="1:9" ht="31.5" customHeight="1">
      <c r="A75" s="362" t="s">
        <v>31</v>
      </c>
      <c r="B75" s="362"/>
      <c r="C75" s="362"/>
      <c r="D75" s="362"/>
      <c r="E75" s="362"/>
      <c r="F75" s="362"/>
      <c r="G75" s="362"/>
      <c r="H75" s="362"/>
      <c r="I75" s="362"/>
    </row>
    <row r="77" spans="1:9">
      <c r="A77" s="399" t="s">
        <v>32</v>
      </c>
      <c r="B77" s="399"/>
      <c r="C77" s="399"/>
      <c r="D77" s="399"/>
      <c r="E77" s="399"/>
      <c r="F77" s="399"/>
      <c r="G77" s="399"/>
      <c r="H77" s="399"/>
      <c r="I77" s="399"/>
    </row>
    <row r="78" spans="1:9" ht="16.5" thickBot="1"/>
    <row r="79" spans="1:9" hidden="1"/>
    <row r="80" spans="1:9" ht="80.25" customHeight="1">
      <c r="A80" s="31" t="s">
        <v>1</v>
      </c>
      <c r="B80" s="32" t="s">
        <v>33</v>
      </c>
      <c r="C80" s="32" t="s">
        <v>34</v>
      </c>
      <c r="D80" s="32" t="s">
        <v>35</v>
      </c>
      <c r="E80" s="32" t="s">
        <v>36</v>
      </c>
      <c r="F80" s="32" t="s">
        <v>37</v>
      </c>
      <c r="G80" s="32" t="s">
        <v>38</v>
      </c>
      <c r="H80" s="32" t="s">
        <v>39</v>
      </c>
      <c r="I80" s="33" t="s">
        <v>40</v>
      </c>
    </row>
    <row r="81" spans="1:16" ht="16.5" thickBot="1">
      <c r="A81" s="34">
        <v>1</v>
      </c>
      <c r="B81" s="35">
        <v>1</v>
      </c>
      <c r="C81" s="35">
        <v>2</v>
      </c>
      <c r="D81" s="35">
        <v>3</v>
      </c>
      <c r="E81" s="35">
        <v>4</v>
      </c>
      <c r="F81" s="35">
        <v>5</v>
      </c>
      <c r="G81" s="35" t="s">
        <v>41</v>
      </c>
      <c r="H81" s="35">
        <v>7</v>
      </c>
      <c r="I81" s="36" t="s">
        <v>42</v>
      </c>
    </row>
    <row r="82" spans="1:16">
      <c r="A82" s="400" t="s">
        <v>43</v>
      </c>
      <c r="B82" s="401"/>
      <c r="C82" s="401"/>
      <c r="D82" s="401"/>
      <c r="E82" s="401"/>
      <c r="F82" s="401"/>
      <c r="G82" s="401"/>
      <c r="H82" s="401"/>
      <c r="I82" s="402"/>
    </row>
    <row r="83" spans="1:16">
      <c r="A83" s="6">
        <v>1</v>
      </c>
      <c r="B83" s="44" t="s">
        <v>45</v>
      </c>
      <c r="C83" s="7" t="s">
        <v>44</v>
      </c>
      <c r="D83" s="129">
        <v>36986.301369863017</v>
      </c>
      <c r="E83" s="17">
        <f>SUM(B19)</f>
        <v>57130</v>
      </c>
      <c r="F83" s="18">
        <f>SUM(B20)</f>
        <v>0.11942713439681249</v>
      </c>
      <c r="G83" s="7">
        <f t="shared" ref="G83:G84" si="9">D83*F83/E83</f>
        <v>7.731783624259829E-2</v>
      </c>
      <c r="H83" s="130">
        <v>7.3</v>
      </c>
      <c r="I83" s="97">
        <f t="shared" ref="I83:I84" si="10">G83*H83</f>
        <v>0.56442020457096753</v>
      </c>
      <c r="L83" s="127">
        <f>D83*H83</f>
        <v>270000</v>
      </c>
      <c r="M83" s="1">
        <v>2400000</v>
      </c>
      <c r="N83" s="127">
        <f>M83*0.9</f>
        <v>2160000</v>
      </c>
      <c r="O83" s="1">
        <f>N83/8</f>
        <v>270000</v>
      </c>
      <c r="P83" s="1">
        <f>O83/H83</f>
        <v>36986.301369863017</v>
      </c>
    </row>
    <row r="84" spans="1:16" ht="16.5" thickBot="1">
      <c r="A84" s="6">
        <v>2</v>
      </c>
      <c r="B84" s="44" t="s">
        <v>46</v>
      </c>
      <c r="C84" s="7" t="s">
        <v>107</v>
      </c>
      <c r="D84" s="129">
        <v>90.474135365200311</v>
      </c>
      <c r="E84" s="17">
        <f>SUM(B19)</f>
        <v>57130</v>
      </c>
      <c r="F84" s="18">
        <f>SUM(B20)</f>
        <v>0.11942713439681249</v>
      </c>
      <c r="G84" s="7">
        <f t="shared" si="9"/>
        <v>1.891312221896584E-4</v>
      </c>
      <c r="H84" s="130">
        <v>1679.9</v>
      </c>
      <c r="I84" s="97">
        <f t="shared" si="10"/>
        <v>0.31772154015640713</v>
      </c>
      <c r="L84" s="127">
        <f>D84*H84</f>
        <v>151987.5</v>
      </c>
      <c r="M84" s="1">
        <v>2431800</v>
      </c>
      <c r="N84" s="127">
        <f>M84*0.5</f>
        <v>1215900</v>
      </c>
      <c r="O84" s="167">
        <f>N84/8</f>
        <v>151987.5</v>
      </c>
      <c r="P84" s="1">
        <f>O84/H84</f>
        <v>90.474135365200311</v>
      </c>
    </row>
    <row r="85" spans="1:16" ht="31.5" customHeight="1" thickBot="1">
      <c r="A85" s="380" t="s">
        <v>53</v>
      </c>
      <c r="B85" s="381"/>
      <c r="C85" s="381"/>
      <c r="D85" s="381"/>
      <c r="E85" s="381"/>
      <c r="F85" s="381"/>
      <c r="G85" s="382"/>
      <c r="H85" s="20"/>
      <c r="I85" s="99">
        <f>SUM(I83:I84)</f>
        <v>0.88214174472737472</v>
      </c>
    </row>
    <row r="87" spans="1:16">
      <c r="A87" s="373" t="s">
        <v>47</v>
      </c>
      <c r="B87" s="373"/>
      <c r="C87" s="373"/>
      <c r="D87" s="373"/>
      <c r="E87" s="373"/>
      <c r="F87" s="373"/>
      <c r="G87" s="373"/>
      <c r="H87" s="373"/>
      <c r="I87" s="373"/>
    </row>
    <row r="88" spans="1:16" ht="16.5" thickBot="1"/>
    <row r="89" spans="1:16" ht="79.5" customHeight="1">
      <c r="A89" s="31" t="s">
        <v>1</v>
      </c>
      <c r="B89" s="32" t="s">
        <v>33</v>
      </c>
      <c r="C89" s="32" t="s">
        <v>34</v>
      </c>
      <c r="D89" s="32" t="s">
        <v>35</v>
      </c>
      <c r="E89" s="32" t="s">
        <v>36</v>
      </c>
      <c r="F89" s="32" t="s">
        <v>37</v>
      </c>
      <c r="G89" s="32" t="s">
        <v>38</v>
      </c>
      <c r="H89" s="32" t="s">
        <v>39</v>
      </c>
      <c r="I89" s="33" t="s">
        <v>40</v>
      </c>
    </row>
    <row r="90" spans="1:16" ht="16.5" thickBot="1">
      <c r="A90" s="34">
        <v>1</v>
      </c>
      <c r="B90" s="35">
        <v>1</v>
      </c>
      <c r="C90" s="35">
        <v>2</v>
      </c>
      <c r="D90" s="35">
        <v>3</v>
      </c>
      <c r="E90" s="35">
        <v>4</v>
      </c>
      <c r="F90" s="35">
        <v>5</v>
      </c>
      <c r="G90" s="35" t="s">
        <v>41</v>
      </c>
      <c r="H90" s="35">
        <v>7</v>
      </c>
      <c r="I90" s="36" t="s">
        <v>42</v>
      </c>
    </row>
    <row r="91" spans="1:16">
      <c r="A91" s="356" t="s">
        <v>48</v>
      </c>
      <c r="B91" s="357"/>
      <c r="C91" s="357"/>
      <c r="D91" s="357"/>
      <c r="E91" s="357"/>
      <c r="F91" s="357"/>
      <c r="G91" s="357"/>
      <c r="H91" s="357"/>
      <c r="I91" s="358"/>
    </row>
    <row r="92" spans="1:16" ht="31.5">
      <c r="A92" s="6">
        <v>1</v>
      </c>
      <c r="B92" s="45" t="s">
        <v>196</v>
      </c>
      <c r="C92" s="126" t="s">
        <v>109</v>
      </c>
      <c r="D92" s="129">
        <v>1250</v>
      </c>
      <c r="E92" s="17">
        <f>B$19</f>
        <v>57130</v>
      </c>
      <c r="F92" s="18">
        <f>SUM(B20)</f>
        <v>0.11942713439681249</v>
      </c>
      <c r="G92" s="7">
        <f>D92*F92/E92</f>
        <v>2.6130565026433682E-3</v>
      </c>
      <c r="H92" s="130">
        <v>78</v>
      </c>
      <c r="I92" s="97">
        <f t="shared" ref="I92:I95" si="11">G92*H92</f>
        <v>0.20381840720618272</v>
      </c>
      <c r="L92" s="1">
        <f>H92*D92</f>
        <v>97500</v>
      </c>
    </row>
    <row r="93" spans="1:16" s="165" customFormat="1">
      <c r="A93" s="166">
        <v>2</v>
      </c>
      <c r="B93" s="45" t="s">
        <v>159</v>
      </c>
      <c r="C93" s="126" t="s">
        <v>160</v>
      </c>
      <c r="D93" s="129">
        <v>1</v>
      </c>
      <c r="E93" s="17">
        <f t="shared" ref="E93:E95" si="12">B$19</f>
        <v>57130</v>
      </c>
      <c r="F93" s="18">
        <f>SUM(B20)</f>
        <v>0.11942713439681249</v>
      </c>
      <c r="G93" s="7">
        <f>D93*F93/E93</f>
        <v>2.0904452021146944E-6</v>
      </c>
      <c r="H93" s="130">
        <v>43124.9</v>
      </c>
      <c r="I93" s="97">
        <f t="shared" si="11"/>
        <v>9.0150240296675982E-2</v>
      </c>
      <c r="L93" s="193">
        <f>H93*D93</f>
        <v>43124.9</v>
      </c>
    </row>
    <row r="94" spans="1:16" s="298" customFormat="1">
      <c r="A94" s="166">
        <v>3</v>
      </c>
      <c r="B94" s="45" t="s">
        <v>121</v>
      </c>
      <c r="C94" s="126" t="s">
        <v>160</v>
      </c>
      <c r="D94" s="129">
        <v>1</v>
      </c>
      <c r="E94" s="17">
        <f t="shared" si="12"/>
        <v>57130</v>
      </c>
      <c r="F94" s="18">
        <f>SUM(B20)</f>
        <v>0.11942713439681249</v>
      </c>
      <c r="G94" s="7">
        <f>D94*F94/E94</f>
        <v>2.0904452021146944E-6</v>
      </c>
      <c r="H94" s="130">
        <v>29000</v>
      </c>
      <c r="I94" s="97">
        <f t="shared" si="11"/>
        <v>6.0622910861326137E-2</v>
      </c>
      <c r="L94" s="298">
        <f>H94*D94</f>
        <v>29000</v>
      </c>
    </row>
    <row r="95" spans="1:16" s="263" customFormat="1" ht="16.5" thickBot="1">
      <c r="A95" s="319">
        <v>4</v>
      </c>
      <c r="B95" s="320" t="s">
        <v>179</v>
      </c>
      <c r="C95" s="321" t="s">
        <v>160</v>
      </c>
      <c r="D95" s="312">
        <v>8</v>
      </c>
      <c r="E95" s="452">
        <f t="shared" si="12"/>
        <v>57130</v>
      </c>
      <c r="F95" s="322">
        <v>0.24</v>
      </c>
      <c r="G95" s="323">
        <f>SUM(D95*F95/E95)</f>
        <v>3.3607561701382813E-5</v>
      </c>
      <c r="H95" s="313">
        <v>20500.09</v>
      </c>
      <c r="I95" s="97">
        <f t="shared" si="11"/>
        <v>0.68895803955890078</v>
      </c>
      <c r="L95" s="263">
        <f>H95*D95</f>
        <v>164000.72</v>
      </c>
    </row>
    <row r="96" spans="1:16" ht="32.25" customHeight="1" thickBot="1">
      <c r="A96" s="369" t="s">
        <v>54</v>
      </c>
      <c r="B96" s="370"/>
      <c r="C96" s="370"/>
      <c r="D96" s="370"/>
      <c r="E96" s="370"/>
      <c r="F96" s="370"/>
      <c r="G96" s="371"/>
      <c r="H96" s="184"/>
      <c r="I96" s="99">
        <f>SUM(I92:I95)</f>
        <v>1.0435495979230855</v>
      </c>
      <c r="L96" s="1">
        <f>SUM(L92:L95)</f>
        <v>333625.62</v>
      </c>
    </row>
    <row r="98" spans="1:12">
      <c r="A98" s="373" t="s">
        <v>49</v>
      </c>
      <c r="B98" s="373"/>
      <c r="C98" s="373"/>
      <c r="D98" s="373"/>
      <c r="E98" s="373"/>
      <c r="F98" s="373"/>
      <c r="G98" s="373"/>
      <c r="H98" s="373"/>
      <c r="I98" s="373"/>
    </row>
    <row r="99" spans="1:12" ht="16.5" thickBot="1"/>
    <row r="100" spans="1:12" ht="84" customHeight="1">
      <c r="A100" s="31" t="s">
        <v>1</v>
      </c>
      <c r="B100" s="32" t="s">
        <v>33</v>
      </c>
      <c r="C100" s="32" t="s">
        <v>34</v>
      </c>
      <c r="D100" s="32" t="s">
        <v>35</v>
      </c>
      <c r="E100" s="32" t="s">
        <v>36</v>
      </c>
      <c r="F100" s="32" t="s">
        <v>37</v>
      </c>
      <c r="G100" s="32" t="s">
        <v>38</v>
      </c>
      <c r="H100" s="32" t="s">
        <v>39</v>
      </c>
      <c r="I100" s="33" t="s">
        <v>40</v>
      </c>
    </row>
    <row r="101" spans="1:12" ht="16.5" thickBot="1">
      <c r="A101" s="34">
        <v>1</v>
      </c>
      <c r="B101" s="35">
        <v>1</v>
      </c>
      <c r="C101" s="35">
        <v>2</v>
      </c>
      <c r="D101" s="35">
        <v>3</v>
      </c>
      <c r="E101" s="35">
        <v>4</v>
      </c>
      <c r="F101" s="35">
        <v>5</v>
      </c>
      <c r="G101" s="35" t="s">
        <v>41</v>
      </c>
      <c r="H101" s="35">
        <v>7</v>
      </c>
      <c r="I101" s="36" t="s">
        <v>42</v>
      </c>
    </row>
    <row r="102" spans="1:12">
      <c r="A102" s="356" t="s">
        <v>50</v>
      </c>
      <c r="B102" s="357"/>
      <c r="C102" s="357"/>
      <c r="D102" s="357"/>
      <c r="E102" s="357"/>
      <c r="F102" s="357"/>
      <c r="G102" s="357"/>
      <c r="H102" s="357"/>
      <c r="I102" s="358"/>
    </row>
    <row r="103" spans="1:12" ht="16.5" thickBot="1">
      <c r="A103" s="6" t="s">
        <v>104</v>
      </c>
      <c r="B103" s="131" t="s">
        <v>104</v>
      </c>
      <c r="C103" s="25">
        <v>0</v>
      </c>
      <c r="D103" s="25">
        <v>0</v>
      </c>
      <c r="E103" s="17"/>
      <c r="F103" s="18"/>
      <c r="G103" s="7"/>
      <c r="H103" s="25">
        <v>0</v>
      </c>
      <c r="I103" s="97">
        <f t="shared" ref="I103" si="13">G103*H103</f>
        <v>0</v>
      </c>
    </row>
    <row r="104" spans="1:12" ht="31.5" customHeight="1" thickBot="1">
      <c r="A104" s="380" t="s">
        <v>55</v>
      </c>
      <c r="B104" s="381"/>
      <c r="C104" s="381"/>
      <c r="D104" s="381"/>
      <c r="E104" s="381"/>
      <c r="F104" s="381"/>
      <c r="G104" s="382"/>
      <c r="H104" s="20"/>
      <c r="I104" s="99">
        <f>SUM(I103:I103)</f>
        <v>0</v>
      </c>
      <c r="L104" s="125"/>
    </row>
    <row r="106" spans="1:12">
      <c r="A106" s="373" t="s">
        <v>51</v>
      </c>
      <c r="B106" s="373"/>
      <c r="C106" s="373"/>
      <c r="D106" s="373"/>
      <c r="E106" s="373"/>
      <c r="F106" s="373"/>
      <c r="G106" s="373"/>
      <c r="H106" s="373"/>
      <c r="I106" s="373"/>
    </row>
    <row r="107" spans="1:12" ht="16.5" thickBot="1"/>
    <row r="108" spans="1:12" ht="84.75" customHeight="1">
      <c r="A108" s="31" t="s">
        <v>1</v>
      </c>
      <c r="B108" s="32" t="s">
        <v>33</v>
      </c>
      <c r="C108" s="32" t="s">
        <v>34</v>
      </c>
      <c r="D108" s="32" t="s">
        <v>35</v>
      </c>
      <c r="E108" s="32" t="s">
        <v>36</v>
      </c>
      <c r="F108" s="32" t="s">
        <v>37</v>
      </c>
      <c r="G108" s="32" t="s">
        <v>38</v>
      </c>
      <c r="H108" s="32" t="s">
        <v>39</v>
      </c>
      <c r="I108" s="46" t="s">
        <v>40</v>
      </c>
      <c r="J108" s="48" t="s">
        <v>59</v>
      </c>
    </row>
    <row r="109" spans="1:12" ht="16.5" thickBot="1">
      <c r="A109" s="34">
        <v>1</v>
      </c>
      <c r="B109" s="35">
        <v>1</v>
      </c>
      <c r="C109" s="35">
        <v>2</v>
      </c>
      <c r="D109" s="35">
        <v>3</v>
      </c>
      <c r="E109" s="35">
        <v>4</v>
      </c>
      <c r="F109" s="35">
        <v>5</v>
      </c>
      <c r="G109" s="35" t="s">
        <v>41</v>
      </c>
      <c r="H109" s="35">
        <v>7</v>
      </c>
      <c r="I109" s="47" t="s">
        <v>60</v>
      </c>
      <c r="J109" s="50">
        <v>9</v>
      </c>
    </row>
    <row r="110" spans="1:12">
      <c r="A110" s="356" t="s">
        <v>52</v>
      </c>
      <c r="B110" s="357"/>
      <c r="C110" s="357"/>
      <c r="D110" s="357"/>
      <c r="E110" s="357"/>
      <c r="F110" s="357"/>
      <c r="G110" s="357"/>
      <c r="H110" s="357"/>
      <c r="I110" s="357"/>
      <c r="J110" s="49"/>
    </row>
    <row r="111" spans="1:12" ht="16.5" thickBot="1">
      <c r="A111" s="6" t="s">
        <v>104</v>
      </c>
      <c r="B111" s="131" t="s">
        <v>104</v>
      </c>
      <c r="C111" s="126">
        <v>0</v>
      </c>
      <c r="D111" s="126">
        <v>0</v>
      </c>
      <c r="E111" s="17">
        <f>SUM(B19)</f>
        <v>57130</v>
      </c>
      <c r="F111" s="18">
        <f>SUM(B20)</f>
        <v>0.11942713439681249</v>
      </c>
      <c r="G111" s="7">
        <f>D111*F111/E111</f>
        <v>0</v>
      </c>
      <c r="H111" s="110">
        <v>0</v>
      </c>
      <c r="I111" s="100">
        <f>G111*H111*J111</f>
        <v>0</v>
      </c>
      <c r="J111" s="111">
        <v>0</v>
      </c>
    </row>
    <row r="112" spans="1:12" ht="31.5" customHeight="1" thickBot="1">
      <c r="A112" s="380" t="s">
        <v>56</v>
      </c>
      <c r="B112" s="381"/>
      <c r="C112" s="381"/>
      <c r="D112" s="381"/>
      <c r="E112" s="381"/>
      <c r="F112" s="381"/>
      <c r="G112" s="382"/>
      <c r="H112" s="20"/>
      <c r="I112" s="20">
        <f>SUM(I111:I111)</f>
        <v>0</v>
      </c>
      <c r="J112" s="112"/>
    </row>
    <row r="114" spans="1:13">
      <c r="A114" s="373" t="s">
        <v>57</v>
      </c>
      <c r="B114" s="373"/>
      <c r="C114" s="373"/>
      <c r="D114" s="373"/>
      <c r="E114" s="373"/>
      <c r="F114" s="373"/>
      <c r="G114" s="373"/>
      <c r="H114" s="373"/>
      <c r="I114" s="373"/>
    </row>
    <row r="115" spans="1:13" ht="16.5" thickBot="1"/>
    <row r="116" spans="1:13" ht="111" customHeight="1">
      <c r="A116" s="31" t="s">
        <v>1</v>
      </c>
      <c r="B116" s="32" t="s">
        <v>33</v>
      </c>
      <c r="C116" s="32" t="s">
        <v>34</v>
      </c>
      <c r="D116" s="32" t="s">
        <v>35</v>
      </c>
      <c r="E116" s="32" t="s">
        <v>36</v>
      </c>
      <c r="F116" s="32" t="s">
        <v>37</v>
      </c>
      <c r="G116" s="32" t="s">
        <v>38</v>
      </c>
      <c r="H116" s="32" t="s">
        <v>39</v>
      </c>
      <c r="I116" s="46" t="s">
        <v>40</v>
      </c>
      <c r="J116" s="48" t="s">
        <v>59</v>
      </c>
    </row>
    <row r="117" spans="1:13" ht="16.5" thickBot="1">
      <c r="A117" s="34">
        <v>1</v>
      </c>
      <c r="B117" s="35">
        <v>1</v>
      </c>
      <c r="C117" s="35">
        <v>2</v>
      </c>
      <c r="D117" s="35">
        <v>3</v>
      </c>
      <c r="E117" s="35">
        <v>4</v>
      </c>
      <c r="F117" s="35">
        <v>5</v>
      </c>
      <c r="G117" s="35" t="s">
        <v>41</v>
      </c>
      <c r="H117" s="35">
        <v>7</v>
      </c>
      <c r="I117" s="47" t="s">
        <v>42</v>
      </c>
      <c r="J117" s="50">
        <v>9</v>
      </c>
    </row>
    <row r="118" spans="1:13" ht="15.75" customHeight="1">
      <c r="A118" s="356" t="s">
        <v>58</v>
      </c>
      <c r="B118" s="357"/>
      <c r="C118" s="357"/>
      <c r="D118" s="357"/>
      <c r="E118" s="357"/>
      <c r="F118" s="357"/>
      <c r="G118" s="357"/>
      <c r="H118" s="357"/>
      <c r="I118" s="357"/>
      <c r="J118" s="358"/>
    </row>
    <row r="119" spans="1:13" ht="16.5" thickBot="1">
      <c r="A119" s="6" t="s">
        <v>104</v>
      </c>
      <c r="B119" s="131" t="s">
        <v>104</v>
      </c>
      <c r="C119" s="126">
        <v>0</v>
      </c>
      <c r="D119" s="126">
        <v>0</v>
      </c>
      <c r="E119" s="17">
        <f>SUM(B19)</f>
        <v>57130</v>
      </c>
      <c r="F119" s="18">
        <f>SUM(B20)</f>
        <v>0.11942713439681249</v>
      </c>
      <c r="G119" s="7">
        <f>D119*F119/E119</f>
        <v>0</v>
      </c>
      <c r="H119" s="110">
        <v>0</v>
      </c>
      <c r="I119" s="100">
        <f>G119*H119</f>
        <v>0</v>
      </c>
      <c r="J119" s="111">
        <v>0</v>
      </c>
    </row>
    <row r="120" spans="1:13" ht="30.75" customHeight="1" thickBot="1">
      <c r="A120" s="380" t="s">
        <v>61</v>
      </c>
      <c r="B120" s="381"/>
      <c r="C120" s="381"/>
      <c r="D120" s="381"/>
      <c r="E120" s="381"/>
      <c r="F120" s="381"/>
      <c r="G120" s="382"/>
      <c r="H120" s="20"/>
      <c r="I120" s="67">
        <f>SUM(I119:I119)</f>
        <v>0</v>
      </c>
      <c r="J120" s="112"/>
    </row>
    <row r="121" spans="1:13" s="310" customFormat="1">
      <c r="A121" s="324"/>
      <c r="B121" s="324"/>
      <c r="C121" s="324"/>
      <c r="D121" s="324"/>
      <c r="E121" s="324"/>
      <c r="F121" s="324"/>
      <c r="G121" s="324"/>
      <c r="H121" s="325"/>
      <c r="I121" s="325"/>
      <c r="J121" s="326"/>
    </row>
    <row r="122" spans="1:13">
      <c r="A122" s="373" t="s">
        <v>62</v>
      </c>
      <c r="B122" s="373"/>
      <c r="C122" s="373"/>
      <c r="D122" s="373"/>
      <c r="E122" s="373"/>
      <c r="F122" s="373"/>
      <c r="G122" s="373"/>
      <c r="H122" s="373"/>
      <c r="I122" s="373"/>
    </row>
    <row r="123" spans="1:13" ht="16.5" thickBot="1"/>
    <row r="124" spans="1:13" ht="82.5" customHeight="1">
      <c r="A124" s="31" t="s">
        <v>1</v>
      </c>
      <c r="B124" s="351" t="s">
        <v>114</v>
      </c>
      <c r="C124" s="351" t="s">
        <v>34</v>
      </c>
      <c r="D124" s="351" t="s">
        <v>64</v>
      </c>
      <c r="E124" s="351" t="s">
        <v>36</v>
      </c>
      <c r="F124" s="351" t="s">
        <v>37</v>
      </c>
      <c r="G124" s="351" t="s">
        <v>38</v>
      </c>
      <c r="H124" s="351" t="s">
        <v>39</v>
      </c>
      <c r="I124" s="33" t="s">
        <v>40</v>
      </c>
    </row>
    <row r="125" spans="1:13" ht="16.5" thickBot="1">
      <c r="A125" s="34">
        <v>1</v>
      </c>
      <c r="B125" s="35">
        <v>1</v>
      </c>
      <c r="C125" s="35">
        <v>2</v>
      </c>
      <c r="D125" s="35">
        <v>3</v>
      </c>
      <c r="E125" s="35">
        <v>4</v>
      </c>
      <c r="F125" s="35">
        <v>5</v>
      </c>
      <c r="G125" s="35" t="s">
        <v>41</v>
      </c>
      <c r="H125" s="35">
        <v>7</v>
      </c>
      <c r="I125" s="36" t="s">
        <v>42</v>
      </c>
    </row>
    <row r="126" spans="1:13">
      <c r="A126" s="356" t="s">
        <v>63</v>
      </c>
      <c r="B126" s="357"/>
      <c r="C126" s="357"/>
      <c r="D126" s="357"/>
      <c r="E126" s="357"/>
      <c r="F126" s="357"/>
      <c r="G126" s="357"/>
      <c r="H126" s="357"/>
      <c r="I126" s="358"/>
    </row>
    <row r="127" spans="1:13" s="177" customFormat="1">
      <c r="A127" s="251">
        <v>1</v>
      </c>
      <c r="B127" s="178" t="s">
        <v>140</v>
      </c>
      <c r="C127" s="180" t="s">
        <v>110</v>
      </c>
      <c r="D127" s="180">
        <v>1</v>
      </c>
      <c r="E127" s="17">
        <f>SUM(B19)</f>
        <v>57130</v>
      </c>
      <c r="F127" s="18">
        <f>SUM(B20)</f>
        <v>0.11942713439681249</v>
      </c>
      <c r="G127" s="183">
        <f t="shared" ref="G127:G145" si="14">SUM(D127*F127/E127)</f>
        <v>2.0904452021146944E-6</v>
      </c>
      <c r="H127" s="199">
        <v>1359288</v>
      </c>
      <c r="I127" s="182">
        <f t="shared" ref="I127:I145" si="15">SUM(G127*H127)</f>
        <v>2.8415170778920786</v>
      </c>
      <c r="L127" s="127">
        <f>SUM(D127*87000*12*1.302)</f>
        <v>1359288</v>
      </c>
      <c r="M127" s="127"/>
    </row>
    <row r="128" spans="1:13" s="177" customFormat="1">
      <c r="A128" s="251">
        <v>2</v>
      </c>
      <c r="B128" s="178" t="s">
        <v>141</v>
      </c>
      <c r="C128" s="180" t="s">
        <v>110</v>
      </c>
      <c r="D128" s="180">
        <v>1</v>
      </c>
      <c r="E128" s="17">
        <f>SUM(B19)</f>
        <v>57130</v>
      </c>
      <c r="F128" s="18">
        <f>SUM(B20)</f>
        <v>0.11942713439681249</v>
      </c>
      <c r="G128" s="183">
        <f t="shared" si="14"/>
        <v>2.0904452021146944E-6</v>
      </c>
      <c r="H128" s="199">
        <v>1027793.59</v>
      </c>
      <c r="I128" s="182">
        <f t="shared" si="15"/>
        <v>2.1485461789797373</v>
      </c>
      <c r="L128" s="127">
        <f>SUM(D128*65783*12*1.302)</f>
        <v>1027793.5920000001</v>
      </c>
      <c r="M128" s="127"/>
    </row>
    <row r="129" spans="1:16" s="179" customFormat="1">
      <c r="A129" s="251">
        <v>3</v>
      </c>
      <c r="B129" s="178" t="s">
        <v>142</v>
      </c>
      <c r="C129" s="180" t="s">
        <v>110</v>
      </c>
      <c r="D129" s="180">
        <v>1</v>
      </c>
      <c r="E129" s="17">
        <f>SUM(B19)</f>
        <v>57130</v>
      </c>
      <c r="F129" s="18">
        <f>SUM(B20)</f>
        <v>0.11942713439681249</v>
      </c>
      <c r="G129" s="183">
        <f t="shared" si="14"/>
        <v>2.0904452021146944E-6</v>
      </c>
      <c r="H129" s="199">
        <v>437472</v>
      </c>
      <c r="I129" s="182">
        <f t="shared" si="15"/>
        <v>0.91451124345951962</v>
      </c>
      <c r="L129" s="127">
        <f>SUM(D129*28000*12*1.302)</f>
        <v>437472</v>
      </c>
      <c r="M129" s="127"/>
    </row>
    <row r="130" spans="1:16" s="179" customFormat="1" ht="31.5">
      <c r="A130" s="251">
        <v>4</v>
      </c>
      <c r="B130" s="178" t="s">
        <v>143</v>
      </c>
      <c r="C130" s="180" t="s">
        <v>110</v>
      </c>
      <c r="D130" s="180">
        <v>1</v>
      </c>
      <c r="E130" s="17">
        <f>SUM(B19)</f>
        <v>57130</v>
      </c>
      <c r="F130" s="18">
        <f>SUM(B20)</f>
        <v>0.11942713439681249</v>
      </c>
      <c r="G130" s="183">
        <f t="shared" si="14"/>
        <v>2.0904452021146944E-6</v>
      </c>
      <c r="H130" s="199">
        <v>437472</v>
      </c>
      <c r="I130" s="182">
        <f t="shared" si="15"/>
        <v>0.91451124345951962</v>
      </c>
      <c r="L130" s="127">
        <f>SUM(D130*28000*12*1.302)</f>
        <v>437472</v>
      </c>
      <c r="M130" s="127"/>
    </row>
    <row r="131" spans="1:16" s="192" customFormat="1">
      <c r="A131" s="251">
        <v>5</v>
      </c>
      <c r="B131" s="178" t="s">
        <v>144</v>
      </c>
      <c r="C131" s="180" t="s">
        <v>110</v>
      </c>
      <c r="D131" s="180">
        <v>1</v>
      </c>
      <c r="E131" s="17">
        <f>SUM(B19)</f>
        <v>57130</v>
      </c>
      <c r="F131" s="18">
        <f>SUM(B20)</f>
        <v>0.11942713439681249</v>
      </c>
      <c r="G131" s="183">
        <f>SUM(D131*F131/E131)</f>
        <v>2.0904452021146944E-6</v>
      </c>
      <c r="H131" s="199">
        <v>312480</v>
      </c>
      <c r="I131" s="182">
        <f t="shared" si="15"/>
        <v>0.65322231675679976</v>
      </c>
      <c r="L131" s="127">
        <f>SUM(D131*20000*12*1.302)</f>
        <v>312480</v>
      </c>
      <c r="M131" s="127"/>
    </row>
    <row r="132" spans="1:16" s="192" customFormat="1">
      <c r="A132" s="251">
        <v>6</v>
      </c>
      <c r="B132" s="178" t="s">
        <v>145</v>
      </c>
      <c r="C132" s="180" t="s">
        <v>110</v>
      </c>
      <c r="D132" s="180">
        <v>1</v>
      </c>
      <c r="E132" s="26">
        <f>SUM(B19)</f>
        <v>57130</v>
      </c>
      <c r="F132" s="220">
        <f>SUM(B20)</f>
        <v>0.11942713439681249</v>
      </c>
      <c r="G132" s="183">
        <f>SUM(D132*F132/E132)</f>
        <v>2.0904452021146944E-6</v>
      </c>
      <c r="H132" s="199">
        <v>101556</v>
      </c>
      <c r="I132" s="182">
        <f t="shared" si="15"/>
        <v>0.21229725294595991</v>
      </c>
      <c r="L132" s="127">
        <f>SUM(D132*6500*12*1.302)</f>
        <v>101556</v>
      </c>
      <c r="M132" s="127"/>
    </row>
    <row r="133" spans="1:16" s="177" customFormat="1">
      <c r="A133" s="251">
        <v>7</v>
      </c>
      <c r="B133" s="178" t="s">
        <v>146</v>
      </c>
      <c r="C133" s="180" t="s">
        <v>110</v>
      </c>
      <c r="D133" s="180">
        <v>2</v>
      </c>
      <c r="E133" s="26">
        <f>SUM(B19)</f>
        <v>57130</v>
      </c>
      <c r="F133" s="220">
        <f>SUM(B20)</f>
        <v>0.11942713439681249</v>
      </c>
      <c r="G133" s="183">
        <f t="shared" si="14"/>
        <v>4.1808904042293888E-6</v>
      </c>
      <c r="H133" s="199">
        <v>1187424</v>
      </c>
      <c r="I133" s="182">
        <f t="shared" si="15"/>
        <v>4.9644896073516778</v>
      </c>
      <c r="L133" s="127">
        <f>SUM(D133*32907*12*1.302)</f>
        <v>1028277.936</v>
      </c>
      <c r="M133" s="127"/>
    </row>
    <row r="134" spans="1:16" s="181" customFormat="1">
      <c r="A134" s="251">
        <v>8</v>
      </c>
      <c r="B134" s="178" t="s">
        <v>147</v>
      </c>
      <c r="C134" s="180" t="s">
        <v>110</v>
      </c>
      <c r="D134" s="180">
        <v>2</v>
      </c>
      <c r="E134" s="26">
        <f>SUM(B19)</f>
        <v>57130</v>
      </c>
      <c r="F134" s="220">
        <f>SUM(B20)</f>
        <v>0.11942713439681249</v>
      </c>
      <c r="G134" s="183">
        <f t="shared" si="14"/>
        <v>4.1808904042293888E-6</v>
      </c>
      <c r="H134" s="199">
        <v>874944</v>
      </c>
      <c r="I134" s="182">
        <f t="shared" si="15"/>
        <v>3.6580449738380785</v>
      </c>
      <c r="L134" s="127">
        <f>SUM(D134*28000*12*1.302)</f>
        <v>874944</v>
      </c>
      <c r="M134" s="127"/>
    </row>
    <row r="135" spans="1:16" s="181" customFormat="1">
      <c r="A135" s="251">
        <v>9</v>
      </c>
      <c r="B135" s="178" t="s">
        <v>148</v>
      </c>
      <c r="C135" s="180" t="s">
        <v>110</v>
      </c>
      <c r="D135" s="180">
        <v>1</v>
      </c>
      <c r="E135" s="26">
        <f>SUM(B19)</f>
        <v>57130</v>
      </c>
      <c r="F135" s="220">
        <f>SUM(B20)</f>
        <v>0.11942713439681249</v>
      </c>
      <c r="G135" s="183">
        <f t="shared" si="14"/>
        <v>2.0904452021146944E-6</v>
      </c>
      <c r="H135" s="199">
        <v>249984</v>
      </c>
      <c r="I135" s="182">
        <f t="shared" si="15"/>
        <v>0.52257785340543972</v>
      </c>
      <c r="L135" s="127">
        <f>SUM(D135*16000*12*1.302)</f>
        <v>249984</v>
      </c>
      <c r="M135" s="127"/>
    </row>
    <row r="136" spans="1:16" s="181" customFormat="1">
      <c r="A136" s="251">
        <v>10</v>
      </c>
      <c r="B136" s="178" t="s">
        <v>149</v>
      </c>
      <c r="C136" s="180" t="s">
        <v>110</v>
      </c>
      <c r="D136" s="180">
        <v>4</v>
      </c>
      <c r="E136" s="26">
        <f>SUM(B19)</f>
        <v>57130</v>
      </c>
      <c r="F136" s="220">
        <f>SUM(B20)</f>
        <v>0.11942713439681249</v>
      </c>
      <c r="G136" s="183">
        <f>SUM(D136*F136/E136)</f>
        <v>8.3617808084587776E-6</v>
      </c>
      <c r="H136" s="199">
        <v>1124928</v>
      </c>
      <c r="I136" s="182">
        <f t="shared" si="15"/>
        <v>9.4064013612979149</v>
      </c>
      <c r="L136" s="127">
        <f>SUM(D136*18000*12*1.302)</f>
        <v>1124928</v>
      </c>
      <c r="M136" s="127"/>
    </row>
    <row r="137" spans="1:16" s="181" customFormat="1">
      <c r="A137" s="251">
        <v>11</v>
      </c>
      <c r="B137" s="178" t="s">
        <v>150</v>
      </c>
      <c r="C137" s="180" t="s">
        <v>110</v>
      </c>
      <c r="D137" s="180">
        <v>10</v>
      </c>
      <c r="E137" s="26">
        <f>SUM(B19)</f>
        <v>57130</v>
      </c>
      <c r="F137" s="220">
        <f>SUM(B20)</f>
        <v>0.11942713439681249</v>
      </c>
      <c r="G137" s="183">
        <f t="shared" si="14"/>
        <v>2.0904452021146945E-5</v>
      </c>
      <c r="H137" s="199">
        <v>249984</v>
      </c>
      <c r="I137" s="182">
        <f t="shared" si="15"/>
        <v>5.2257785340543981</v>
      </c>
      <c r="L137" s="127">
        <f>SUM(D137*16000*12*1.302)</f>
        <v>2499840</v>
      </c>
      <c r="M137" s="127"/>
    </row>
    <row r="138" spans="1:16" s="181" customFormat="1">
      <c r="A138" s="251">
        <v>12</v>
      </c>
      <c r="B138" s="178" t="s">
        <v>151</v>
      </c>
      <c r="C138" s="180" t="s">
        <v>110</v>
      </c>
      <c r="D138" s="180">
        <v>1</v>
      </c>
      <c r="E138" s="26">
        <f>SUM(B19)</f>
        <v>57130</v>
      </c>
      <c r="F138" s="220">
        <f>SUM(B20)</f>
        <v>0.11942713439681249</v>
      </c>
      <c r="G138" s="183">
        <f t="shared" si="14"/>
        <v>2.0904452021146944E-6</v>
      </c>
      <c r="H138" s="199">
        <v>421848</v>
      </c>
      <c r="I138" s="182">
        <f t="shared" si="15"/>
        <v>0.88185012762167958</v>
      </c>
      <c r="L138" s="127">
        <f>SUM(D138*27000*12*1.302)</f>
        <v>421848</v>
      </c>
      <c r="M138" s="127"/>
      <c r="N138" s="127"/>
      <c r="P138" s="127"/>
    </row>
    <row r="139" spans="1:16" s="181" customFormat="1">
      <c r="A139" s="251">
        <v>13</v>
      </c>
      <c r="B139" s="178" t="s">
        <v>152</v>
      </c>
      <c r="C139" s="180" t="s">
        <v>110</v>
      </c>
      <c r="D139" s="180">
        <v>4</v>
      </c>
      <c r="E139" s="26">
        <f>SUM(B19)</f>
        <v>57130</v>
      </c>
      <c r="F139" s="220">
        <f>SUM(B20)</f>
        <v>0.11942713439681249</v>
      </c>
      <c r="G139" s="183">
        <f t="shared" si="14"/>
        <v>8.3617808084587776E-6</v>
      </c>
      <c r="H139" s="199">
        <v>1249920</v>
      </c>
      <c r="I139" s="182">
        <f>SUM(G139*H139)</f>
        <v>10.451557068108796</v>
      </c>
      <c r="L139" s="127">
        <f>SUM(D139*20000*12*1.302)</f>
        <v>1249920</v>
      </c>
      <c r="M139" s="127"/>
    </row>
    <row r="140" spans="1:16" s="181" customFormat="1">
      <c r="A140" s="251">
        <v>14</v>
      </c>
      <c r="B140" s="178" t="s">
        <v>157</v>
      </c>
      <c r="C140" s="180" t="s">
        <v>110</v>
      </c>
      <c r="D140" s="180">
        <v>1</v>
      </c>
      <c r="E140" s="26">
        <f>SUM(B19)</f>
        <v>57130</v>
      </c>
      <c r="F140" s="220">
        <f>SUM(B20)</f>
        <v>0.11942713439681249</v>
      </c>
      <c r="G140" s="183">
        <f t="shared" si="14"/>
        <v>2.0904452021146944E-6</v>
      </c>
      <c r="H140" s="199">
        <v>309650.93</v>
      </c>
      <c r="I140" s="182">
        <f t="shared" si="15"/>
        <v>0.64730830094885305</v>
      </c>
      <c r="L140" s="127">
        <v>309650.93</v>
      </c>
      <c r="M140" s="127"/>
    </row>
    <row r="141" spans="1:16" s="181" customFormat="1" ht="31.5">
      <c r="A141" s="251">
        <v>15</v>
      </c>
      <c r="B141" s="178" t="s">
        <v>153</v>
      </c>
      <c r="C141" s="180" t="s">
        <v>110</v>
      </c>
      <c r="D141" s="180">
        <v>1</v>
      </c>
      <c r="E141" s="17">
        <f>SUM(B19)</f>
        <v>57130</v>
      </c>
      <c r="F141" s="18">
        <f>SUM(B20)</f>
        <v>0.11942713439681249</v>
      </c>
      <c r="G141" s="183">
        <f t="shared" si="14"/>
        <v>2.0904452021146944E-6</v>
      </c>
      <c r="H141" s="199">
        <v>203112</v>
      </c>
      <c r="I141" s="182">
        <f t="shared" si="15"/>
        <v>0.42459450589191983</v>
      </c>
      <c r="L141" s="127">
        <f>SUM(D141*13000*12*1.302)</f>
        <v>203112</v>
      </c>
      <c r="M141" s="127"/>
    </row>
    <row r="142" spans="1:16" s="181" customFormat="1">
      <c r="A142" s="251">
        <v>16</v>
      </c>
      <c r="B142" s="178" t="s">
        <v>154</v>
      </c>
      <c r="C142" s="180" t="s">
        <v>110</v>
      </c>
      <c r="D142" s="180">
        <v>1</v>
      </c>
      <c r="E142" s="17">
        <f>SUM(B19)</f>
        <v>57130</v>
      </c>
      <c r="F142" s="18">
        <f>SUM(B20)</f>
        <v>0.11942713439681249</v>
      </c>
      <c r="G142" s="183">
        <f t="shared" si="14"/>
        <v>2.0904452021146944E-6</v>
      </c>
      <c r="H142" s="199">
        <v>195300</v>
      </c>
      <c r="I142" s="182">
        <f t="shared" si="15"/>
        <v>0.40826394797299981</v>
      </c>
      <c r="L142" s="127">
        <f>SUM(D142*12500*12*1.302)</f>
        <v>195300</v>
      </c>
      <c r="M142" s="127"/>
    </row>
    <row r="143" spans="1:16" s="181" customFormat="1">
      <c r="A143" s="251">
        <v>17</v>
      </c>
      <c r="B143" s="178" t="s">
        <v>176</v>
      </c>
      <c r="C143" s="180" t="s">
        <v>110</v>
      </c>
      <c r="D143" s="180">
        <v>1</v>
      </c>
      <c r="E143" s="17">
        <f>SUM(B19)</f>
        <v>57130</v>
      </c>
      <c r="F143" s="18">
        <f>SUM(B20)</f>
        <v>0.11942713439681249</v>
      </c>
      <c r="G143" s="183">
        <f t="shared" si="14"/>
        <v>2.0904452021146944E-6</v>
      </c>
      <c r="H143" s="199">
        <v>312480</v>
      </c>
      <c r="I143" s="182">
        <f t="shared" si="15"/>
        <v>0.65322231675679976</v>
      </c>
      <c r="L143" s="127">
        <f>SUM(D143*20000*12*1.302)</f>
        <v>312480</v>
      </c>
      <c r="M143" s="127"/>
    </row>
    <row r="144" spans="1:16" s="181" customFormat="1">
      <c r="A144" s="251">
        <v>18</v>
      </c>
      <c r="B144" s="178" t="s">
        <v>155</v>
      </c>
      <c r="C144" s="180" t="s">
        <v>110</v>
      </c>
      <c r="D144" s="180">
        <v>2</v>
      </c>
      <c r="E144" s="17">
        <f>SUM(B19)</f>
        <v>57130</v>
      </c>
      <c r="F144" s="18">
        <f>SUM(B20)</f>
        <v>0.11942713439681249</v>
      </c>
      <c r="G144" s="183">
        <f t="shared" si="14"/>
        <v>4.1808904042293888E-6</v>
      </c>
      <c r="H144" s="199">
        <v>406224</v>
      </c>
      <c r="I144" s="182">
        <f t="shared" si="15"/>
        <v>1.6983780235676793</v>
      </c>
      <c r="L144" s="127">
        <f>SUM(D144*13000*12*1.302)</f>
        <v>406224</v>
      </c>
      <c r="M144" s="127"/>
    </row>
    <row r="145" spans="1:13" ht="16.5" thickBot="1">
      <c r="A145" s="37">
        <v>19</v>
      </c>
      <c r="B145" s="225" t="s">
        <v>156</v>
      </c>
      <c r="C145" s="226" t="s">
        <v>110</v>
      </c>
      <c r="D145" s="216">
        <v>1</v>
      </c>
      <c r="E145" s="216">
        <f>SUM(B19)</f>
        <v>57130</v>
      </c>
      <c r="F145" s="227">
        <f>SUM(B20)</f>
        <v>0.11942713439681249</v>
      </c>
      <c r="G145" s="228">
        <f t="shared" si="14"/>
        <v>2.0904452021146944E-6</v>
      </c>
      <c r="H145" s="227">
        <v>130200</v>
      </c>
      <c r="I145" s="229">
        <f t="shared" si="15"/>
        <v>0.27217596531533322</v>
      </c>
      <c r="L145" s="127">
        <f>SUM(D145*12500*8*1.302)</f>
        <v>130200</v>
      </c>
      <c r="M145" s="127"/>
    </row>
    <row r="146" spans="1:13" ht="31.5" customHeight="1" thickBot="1">
      <c r="A146" s="380" t="s">
        <v>65</v>
      </c>
      <c r="B146" s="381"/>
      <c r="C146" s="381"/>
      <c r="D146" s="381"/>
      <c r="E146" s="381"/>
      <c r="F146" s="381"/>
      <c r="G146" s="382"/>
      <c r="H146" s="20"/>
      <c r="I146" s="99">
        <f>SUM(I127:I145)</f>
        <v>46.89924789962518</v>
      </c>
      <c r="L146" s="160">
        <f>SUM(L127:L145)</f>
        <v>12682770.458000001</v>
      </c>
    </row>
    <row r="148" spans="1:13">
      <c r="A148" s="373" t="s">
        <v>66</v>
      </c>
      <c r="B148" s="373"/>
      <c r="C148" s="373"/>
      <c r="D148" s="373"/>
      <c r="E148" s="373"/>
      <c r="F148" s="373"/>
      <c r="G148" s="373"/>
      <c r="H148" s="373"/>
      <c r="I148" s="373"/>
    </row>
    <row r="149" spans="1:13" ht="16.5" thickBot="1"/>
    <row r="150" spans="1:13" ht="80.25" customHeight="1">
      <c r="A150" s="31" t="s">
        <v>1</v>
      </c>
      <c r="B150" s="147" t="s">
        <v>33</v>
      </c>
      <c r="C150" s="32" t="s">
        <v>34</v>
      </c>
      <c r="D150" s="32" t="s">
        <v>64</v>
      </c>
      <c r="E150" s="32" t="s">
        <v>36</v>
      </c>
      <c r="F150" s="32" t="s">
        <v>37</v>
      </c>
      <c r="G150" s="32" t="s">
        <v>38</v>
      </c>
      <c r="H150" s="32" t="s">
        <v>39</v>
      </c>
      <c r="I150" s="33" t="s">
        <v>40</v>
      </c>
    </row>
    <row r="151" spans="1:13" ht="16.5" thickBot="1">
      <c r="A151" s="34">
        <v>1</v>
      </c>
      <c r="B151" s="35">
        <v>1</v>
      </c>
      <c r="C151" s="35">
        <v>2</v>
      </c>
      <c r="D151" s="35">
        <v>3</v>
      </c>
      <c r="E151" s="35">
        <v>4</v>
      </c>
      <c r="F151" s="35">
        <v>5</v>
      </c>
      <c r="G151" s="35" t="s">
        <v>41</v>
      </c>
      <c r="H151" s="35">
        <v>7</v>
      </c>
      <c r="I151" s="36" t="s">
        <v>42</v>
      </c>
    </row>
    <row r="152" spans="1:13">
      <c r="A152" s="356" t="s">
        <v>67</v>
      </c>
      <c r="B152" s="357"/>
      <c r="C152" s="357"/>
      <c r="D152" s="357"/>
      <c r="E152" s="357"/>
      <c r="F152" s="357"/>
      <c r="G152" s="357"/>
      <c r="H152" s="357"/>
      <c r="I152" s="358"/>
    </row>
    <row r="153" spans="1:13" s="193" customFormat="1" ht="16.5" thickBot="1">
      <c r="A153" s="180">
        <v>1</v>
      </c>
      <c r="B153" s="230"/>
      <c r="C153" s="180"/>
      <c r="D153" s="180"/>
      <c r="E153" s="188">
        <f>SUM(B19)</f>
        <v>57130</v>
      </c>
      <c r="F153" s="199">
        <f>SUM(B20)</f>
        <v>0.11942713439681249</v>
      </c>
      <c r="G153" s="7">
        <f>D153*F153/E153</f>
        <v>0</v>
      </c>
      <c r="H153" s="200"/>
      <c r="I153" s="97">
        <f>G153*H153</f>
        <v>0</v>
      </c>
      <c r="L153" s="193">
        <f>D153*H153</f>
        <v>0</v>
      </c>
    </row>
    <row r="154" spans="1:13" ht="31.5" customHeight="1" thickBot="1">
      <c r="A154" s="380" t="s">
        <v>68</v>
      </c>
      <c r="B154" s="381"/>
      <c r="C154" s="381"/>
      <c r="D154" s="381"/>
      <c r="E154" s="381"/>
      <c r="F154" s="381"/>
      <c r="G154" s="382"/>
      <c r="H154" s="20"/>
      <c r="I154" s="99">
        <f>SUM(I153:I153)</f>
        <v>0</v>
      </c>
    </row>
    <row r="156" spans="1:13" s="310" customFormat="1" ht="33" customHeight="1">
      <c r="A156" s="395" t="s">
        <v>193</v>
      </c>
      <c r="B156" s="395"/>
      <c r="C156" s="395"/>
      <c r="D156" s="395"/>
      <c r="E156" s="395"/>
      <c r="F156" s="395"/>
      <c r="G156" s="395"/>
      <c r="H156" s="395"/>
      <c r="I156" s="395"/>
    </row>
    <row r="157" spans="1:13" s="310" customFormat="1" ht="16.5" thickBot="1"/>
    <row r="158" spans="1:13" s="310" customFormat="1" ht="87" customHeight="1">
      <c r="A158" s="31" t="s">
        <v>1</v>
      </c>
      <c r="B158" s="311" t="s">
        <v>33</v>
      </c>
      <c r="C158" s="311" t="s">
        <v>34</v>
      </c>
      <c r="D158" s="311" t="s">
        <v>64</v>
      </c>
      <c r="E158" s="311" t="s">
        <v>36</v>
      </c>
      <c r="F158" s="311" t="s">
        <v>37</v>
      </c>
      <c r="G158" s="311" t="s">
        <v>38</v>
      </c>
      <c r="H158" s="311" t="s">
        <v>39</v>
      </c>
      <c r="I158" s="33" t="s">
        <v>40</v>
      </c>
    </row>
    <row r="159" spans="1:13" s="310" customFormat="1" ht="16.5" thickBot="1">
      <c r="A159" s="34">
        <v>1</v>
      </c>
      <c r="B159" s="35">
        <v>1</v>
      </c>
      <c r="C159" s="35">
        <v>2</v>
      </c>
      <c r="D159" s="35">
        <v>3</v>
      </c>
      <c r="E159" s="35">
        <v>4</v>
      </c>
      <c r="F159" s="35">
        <v>5</v>
      </c>
      <c r="G159" s="35" t="s">
        <v>41</v>
      </c>
      <c r="H159" s="35">
        <v>7</v>
      </c>
      <c r="I159" s="36" t="s">
        <v>42</v>
      </c>
    </row>
    <row r="160" spans="1:13" s="310" customFormat="1">
      <c r="A160" s="356" t="s">
        <v>194</v>
      </c>
      <c r="B160" s="357"/>
      <c r="C160" s="357"/>
      <c r="D160" s="357"/>
      <c r="E160" s="357"/>
      <c r="F160" s="357"/>
      <c r="G160" s="357"/>
      <c r="H160" s="357"/>
      <c r="I160" s="358"/>
    </row>
    <row r="161" spans="1:12" s="310" customFormat="1" ht="16.5" thickBot="1">
      <c r="A161" s="24" t="s">
        <v>104</v>
      </c>
      <c r="B161" s="234" t="s">
        <v>104</v>
      </c>
      <c r="C161" s="126" t="s">
        <v>104</v>
      </c>
      <c r="D161" s="129">
        <v>0</v>
      </c>
      <c r="E161" s="17">
        <f>SUM(B19)</f>
        <v>57130</v>
      </c>
      <c r="F161" s="18">
        <f>SUM(B20)</f>
        <v>0.11942713439681249</v>
      </c>
      <c r="G161" s="7">
        <f>D161*F161/E161</f>
        <v>0</v>
      </c>
      <c r="H161" s="130">
        <v>0</v>
      </c>
      <c r="I161" s="97">
        <f>G161*H161</f>
        <v>0</v>
      </c>
    </row>
    <row r="162" spans="1:12" s="310" customFormat="1" ht="30.75" customHeight="1" thickBot="1">
      <c r="A162" s="380" t="s">
        <v>68</v>
      </c>
      <c r="B162" s="381"/>
      <c r="C162" s="381"/>
      <c r="D162" s="381"/>
      <c r="E162" s="381"/>
      <c r="F162" s="381"/>
      <c r="G162" s="382"/>
      <c r="H162" s="20"/>
      <c r="I162" s="99">
        <f>SUM(I161:I161)</f>
        <v>0</v>
      </c>
    </row>
    <row r="163" spans="1:12" s="310" customFormat="1"/>
    <row r="164" spans="1:12" s="310" customFormat="1"/>
    <row r="165" spans="1:12" s="310" customFormat="1"/>
    <row r="166" spans="1:12" s="310" customFormat="1"/>
    <row r="167" spans="1:12">
      <c r="A167" s="362" t="s">
        <v>69</v>
      </c>
      <c r="B167" s="362"/>
      <c r="C167" s="362"/>
      <c r="D167" s="362"/>
      <c r="E167" s="362"/>
      <c r="F167" s="362"/>
      <c r="G167" s="362"/>
      <c r="H167" s="362"/>
      <c r="I167" s="362"/>
      <c r="J167" s="362"/>
    </row>
    <row r="169" spans="1:12">
      <c r="F169" s="30"/>
      <c r="G169" s="51"/>
    </row>
    <row r="170" spans="1:12" ht="16.5" thickBot="1"/>
    <row r="171" spans="1:12" ht="26.25" customHeight="1" thickBot="1">
      <c r="A171" s="71"/>
      <c r="B171" s="396" t="s">
        <v>91</v>
      </c>
      <c r="C171" s="397"/>
      <c r="D171" s="397"/>
      <c r="E171" s="397"/>
      <c r="F171" s="397"/>
      <c r="G171" s="397"/>
      <c r="H171" s="397"/>
      <c r="I171" s="398"/>
      <c r="J171" s="74" t="s">
        <v>90</v>
      </c>
    </row>
    <row r="172" spans="1:12" ht="36" customHeight="1">
      <c r="A172" s="71"/>
      <c r="B172" s="327"/>
      <c r="C172" s="328"/>
      <c r="D172" s="328"/>
      <c r="E172" s="328"/>
      <c r="F172" s="328"/>
      <c r="G172" s="328"/>
      <c r="H172" s="329"/>
      <c r="I172" s="75"/>
      <c r="J172" s="330"/>
    </row>
    <row r="173" spans="1:12" ht="16.5" thickBot="1">
      <c r="A173" s="69"/>
      <c r="B173" s="101">
        <f>I85</f>
        <v>0.88214174472737472</v>
      </c>
      <c r="C173" s="102">
        <f>I96</f>
        <v>1.0435495979230855</v>
      </c>
      <c r="D173" s="102">
        <f>I104</f>
        <v>0</v>
      </c>
      <c r="E173" s="102">
        <f>I112</f>
        <v>0</v>
      </c>
      <c r="F173" s="102">
        <f>I120</f>
        <v>0</v>
      </c>
      <c r="G173" s="102">
        <f>I146</f>
        <v>46.89924789962518</v>
      </c>
      <c r="H173" s="104">
        <f>I154</f>
        <v>0</v>
      </c>
      <c r="I173" s="104">
        <f>I162</f>
        <v>0</v>
      </c>
      <c r="J173" s="105">
        <f>SUM(B173:I173)</f>
        <v>48.82493924227564</v>
      </c>
      <c r="L173" s="127">
        <f>SUM(L46,L56,L96,L153)</f>
        <v>2511225.7000000002</v>
      </c>
    </row>
  </sheetData>
  <dataConsolidate/>
  <mergeCells count="69">
    <mergeCell ref="B171:I171"/>
    <mergeCell ref="A62:I62"/>
    <mergeCell ref="I63:I64"/>
    <mergeCell ref="A64:F64"/>
    <mergeCell ref="A148:I148"/>
    <mergeCell ref="A152:I152"/>
    <mergeCell ref="A156:I156"/>
    <mergeCell ref="A160:I160"/>
    <mergeCell ref="A162:G162"/>
    <mergeCell ref="A167:J167"/>
    <mergeCell ref="A120:G120"/>
    <mergeCell ref="A106:I106"/>
    <mergeCell ref="A110:I110"/>
    <mergeCell ref="A114:I114"/>
    <mergeCell ref="A104:G104"/>
    <mergeCell ref="A112:G112"/>
    <mergeCell ref="I53:I56"/>
    <mergeCell ref="D71:G71"/>
    <mergeCell ref="A75:I75"/>
    <mergeCell ref="A77:I77"/>
    <mergeCell ref="A82:I82"/>
    <mergeCell ref="A102:I102"/>
    <mergeCell ref="A98:I98"/>
    <mergeCell ref="A85:G85"/>
    <mergeCell ref="A96:G96"/>
    <mergeCell ref="A58:I58"/>
    <mergeCell ref="A87:I87"/>
    <mergeCell ref="A91:I91"/>
    <mergeCell ref="A118:J118"/>
    <mergeCell ref="A154:G154"/>
    <mergeCell ref="A122:I122"/>
    <mergeCell ref="A146:G146"/>
    <mergeCell ref="E31:F31"/>
    <mergeCell ref="I28:I35"/>
    <mergeCell ref="A34:F34"/>
    <mergeCell ref="A35:D35"/>
    <mergeCell ref="E35:F35"/>
    <mergeCell ref="G35:H35"/>
    <mergeCell ref="I42:I46"/>
    <mergeCell ref="E33:F33"/>
    <mergeCell ref="A48:I48"/>
    <mergeCell ref="A52:I52"/>
    <mergeCell ref="A56:F56"/>
    <mergeCell ref="A67:I67"/>
    <mergeCell ref="A8:I8"/>
    <mergeCell ref="A12:I12"/>
    <mergeCell ref="A14:I14"/>
    <mergeCell ref="E32:F32"/>
    <mergeCell ref="A10:I10"/>
    <mergeCell ref="A9:I9"/>
    <mergeCell ref="E25:F25"/>
    <mergeCell ref="E26:F26"/>
    <mergeCell ref="E28:F28"/>
    <mergeCell ref="H6:I6"/>
    <mergeCell ref="A27:I27"/>
    <mergeCell ref="L16:N16"/>
    <mergeCell ref="A126:I126"/>
    <mergeCell ref="C16:I16"/>
    <mergeCell ref="C17:I17"/>
    <mergeCell ref="C20:I20"/>
    <mergeCell ref="A23:I23"/>
    <mergeCell ref="A22:I22"/>
    <mergeCell ref="C18:I18"/>
    <mergeCell ref="C19:I19"/>
    <mergeCell ref="E29:F29"/>
    <mergeCell ref="E30:F30"/>
    <mergeCell ref="A41:I41"/>
    <mergeCell ref="A46:F46"/>
    <mergeCell ref="A37:I37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5" manualBreakCount="5">
    <brk id="35" max="9" man="1"/>
    <brk id="66" max="9" man="1"/>
    <brk id="97" max="9" man="1"/>
    <brk id="121" max="9" man="1"/>
    <brk id="155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28" r:id="rId6"/>
    <oleObject progId="Equation.3" shapeId="1039" r:id="rId7"/>
    <oleObject progId="Equation.3" shapeId="1049" r:id="rId8"/>
    <oleObject progId="Equation.3" shapeId="1052" r:id="rId9"/>
    <oleObject progId="Equation.3" shapeId="1085" r:id="rId10"/>
    <oleObject progId="Equation.3" shapeId="1093" r:id="rId11"/>
    <oleObject progId="Equation.3" shapeId="1094" r:id="rId12"/>
    <oleObject progId="Equation.3" shapeId="1096" r:id="rId13"/>
    <oleObject progId="Equation.3" shapeId="1097" r:id="rId14"/>
    <oleObject progId="Equation.3" shapeId="1098" r:id="rId15"/>
    <oleObject progId="Equation.3" shapeId="1099" r:id="rId16"/>
    <oleObject progId="Equation.3" shapeId="1100" r:id="rId17"/>
    <oleObject progId="Equation.3" shapeId="1101" r:id="rId18"/>
    <oleObject progId="Equation.3" shapeId="1102" r:id="rId19"/>
    <oleObject progId="Equation.3" shapeId="1103" r:id="rId20"/>
    <oleObject progId="Equation.3" shapeId="1105" r:id="rId21"/>
    <oleObject progId="Equation.3" shapeId="1106" r:id="rId22"/>
    <oleObject progId="Equation.3" shapeId="1109" r:id="rId23"/>
    <oleObject progId="Equation.3" shapeId="1110" r:id="rId24"/>
    <oleObject progId="Equation.3" shapeId="1111" r:id="rId25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41"/>
  <sheetViews>
    <sheetView view="pageBreakPreview" topLeftCell="A16" zoomScale="80" zoomScaleNormal="80" zoomScaleSheetLayoutView="80" workbookViewId="0">
      <selection activeCell="F43" sqref="F43"/>
    </sheetView>
  </sheetViews>
  <sheetFormatPr defaultColWidth="9.140625" defaultRowHeight="15.75"/>
  <cols>
    <col min="1" max="1" width="5.7109375" style="1" customWidth="1"/>
    <col min="2" max="2" width="34.85546875" style="1" customWidth="1"/>
    <col min="3" max="3" width="24" style="1" customWidth="1"/>
    <col min="4" max="4" width="13.85546875" style="1" customWidth="1"/>
    <col min="5" max="5" width="14.5703125" style="1" customWidth="1"/>
    <col min="6" max="6" width="15" style="1" customWidth="1"/>
    <col min="7" max="7" width="13.28515625" style="1" customWidth="1"/>
    <col min="8" max="8" width="31.140625" style="1" customWidth="1"/>
    <col min="9" max="9" width="29.140625" style="1" customWidth="1"/>
    <col min="10" max="10" width="18.7109375" style="1" customWidth="1"/>
    <col min="11" max="11" width="36.42578125" style="1" customWidth="1"/>
    <col min="12" max="13" width="23" style="1" customWidth="1"/>
    <col min="14" max="14" width="9.140625" style="1"/>
    <col min="15" max="15" width="17.140625" style="1" customWidth="1"/>
    <col min="16" max="16384" width="9.140625" style="1"/>
  </cols>
  <sheetData>
    <row r="1" spans="1:13">
      <c r="A1" s="407" t="s">
        <v>70</v>
      </c>
      <c r="B1" s="407"/>
      <c r="C1" s="407"/>
      <c r="D1" s="407"/>
      <c r="E1" s="407"/>
      <c r="F1" s="407"/>
      <c r="G1" s="407"/>
      <c r="H1" s="407"/>
      <c r="I1" s="407"/>
      <c r="J1" s="407"/>
    </row>
    <row r="3" spans="1:13" ht="21.75" customHeight="1">
      <c r="C3" s="30"/>
      <c r="D3" s="53"/>
      <c r="F3" s="52"/>
      <c r="G3" s="29"/>
    </row>
    <row r="4" spans="1:13" ht="16.5" thickBot="1"/>
    <row r="5" spans="1:13" ht="87" customHeight="1">
      <c r="B5" s="106" t="s">
        <v>89</v>
      </c>
      <c r="C5" s="106" t="s">
        <v>91</v>
      </c>
      <c r="D5" s="408" t="s">
        <v>92</v>
      </c>
      <c r="E5" s="409"/>
    </row>
    <row r="6" spans="1:13" ht="32.25" customHeight="1" thickBot="1">
      <c r="B6" s="107"/>
      <c r="C6" s="107"/>
      <c r="D6" s="403"/>
      <c r="E6" s="404"/>
    </row>
    <row r="7" spans="1:13" ht="16.5" thickBot="1">
      <c r="B7" s="103">
        <f>Нор.затр.1!H73</f>
        <v>27.936979616068832</v>
      </c>
      <c r="C7" s="103">
        <f>Нор.затр.1!J173</f>
        <v>48.82493924227564</v>
      </c>
      <c r="D7" s="405">
        <f>SUM(B7:C7)</f>
        <v>76.761918858344472</v>
      </c>
      <c r="E7" s="406"/>
    </row>
    <row r="9" spans="1:13" ht="15.75" customHeight="1">
      <c r="A9" s="362" t="s">
        <v>71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</row>
    <row r="10" spans="1:13" ht="15.75" customHeight="1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9"/>
    </row>
    <row r="11" spans="1:13" ht="15.75" customHeight="1">
      <c r="A11" s="410" t="s">
        <v>101</v>
      </c>
      <c r="B11" s="410"/>
      <c r="C11" s="410"/>
      <c r="D11" s="410"/>
      <c r="E11" s="410"/>
      <c r="F11" s="410"/>
      <c r="G11" s="410"/>
      <c r="H11" s="410"/>
      <c r="I11" s="410"/>
      <c r="J11" s="410"/>
      <c r="K11" s="410"/>
      <c r="L11" s="410"/>
      <c r="M11" s="410"/>
    </row>
    <row r="12" spans="1:13" ht="16.5" thickBot="1"/>
    <row r="13" spans="1:13" ht="99" customHeight="1" thickBot="1">
      <c r="A13" s="412" t="s">
        <v>81</v>
      </c>
      <c r="B13" s="413" t="s">
        <v>72</v>
      </c>
      <c r="C13" s="413" t="s">
        <v>73</v>
      </c>
      <c r="D13" s="416" t="s">
        <v>74</v>
      </c>
      <c r="E13" s="417"/>
      <c r="F13" s="417"/>
      <c r="G13" s="418"/>
      <c r="H13" s="419" t="s">
        <v>85</v>
      </c>
      <c r="I13" s="413" t="s">
        <v>86</v>
      </c>
      <c r="J13" s="413" t="s">
        <v>75</v>
      </c>
      <c r="K13" s="413" t="s">
        <v>87</v>
      </c>
      <c r="L13" s="413" t="s">
        <v>80</v>
      </c>
      <c r="M13" s="412" t="s">
        <v>88</v>
      </c>
    </row>
    <row r="14" spans="1:13" ht="89.25" customHeight="1" thickBot="1">
      <c r="A14" s="412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20"/>
      <c r="I14" s="415"/>
      <c r="J14" s="415"/>
      <c r="K14" s="414"/>
      <c r="L14" s="414"/>
      <c r="M14" s="412"/>
    </row>
    <row r="15" spans="1:13" ht="16.5" thickBot="1">
      <c r="A15" s="93">
        <v>1</v>
      </c>
      <c r="B15" s="91">
        <v>2</v>
      </c>
      <c r="C15" s="92">
        <v>3</v>
      </c>
      <c r="D15" s="61">
        <v>4</v>
      </c>
      <c r="E15" s="62">
        <v>5</v>
      </c>
      <c r="F15" s="62">
        <v>6</v>
      </c>
      <c r="G15" s="63">
        <v>7</v>
      </c>
      <c r="H15" s="92">
        <v>8</v>
      </c>
      <c r="I15" s="92">
        <v>9</v>
      </c>
      <c r="J15" s="92" t="s">
        <v>82</v>
      </c>
      <c r="K15" s="54" t="s">
        <v>84</v>
      </c>
      <c r="L15" s="55" t="s">
        <v>83</v>
      </c>
      <c r="M15" s="93">
        <v>13</v>
      </c>
    </row>
    <row r="16" spans="1:13" ht="63.75" thickBot="1">
      <c r="A16" s="82">
        <v>1</v>
      </c>
      <c r="B16" s="258" t="s">
        <v>106</v>
      </c>
      <c r="C16" s="92" t="s">
        <v>93</v>
      </c>
      <c r="D16" s="64">
        <f>D7</f>
        <v>76.761918858344472</v>
      </c>
      <c r="E16" s="65">
        <f>Нор.затр.1!$D$73</f>
        <v>26.729203979371484</v>
      </c>
      <c r="F16" s="65">
        <f>Нор.затр.1!$B$173</f>
        <v>0.88214174472737472</v>
      </c>
      <c r="G16" s="66">
        <f>Нор.затр.1!$C$173</f>
        <v>1.0435495979230855</v>
      </c>
      <c r="H16" s="56">
        <f>Нор.затр.1!$B$17</f>
        <v>28220</v>
      </c>
      <c r="I16" s="56">
        <f>Нор.затр.1!$B$18</f>
        <v>28220</v>
      </c>
      <c r="J16" s="57">
        <f>H16/I16</f>
        <v>1</v>
      </c>
      <c r="K16" s="58">
        <f>F16+G16</f>
        <v>1.9256913426504603</v>
      </c>
      <c r="L16" s="59">
        <f>K16/(F16+G16)</f>
        <v>1</v>
      </c>
      <c r="M16" s="113">
        <f>(E16/D16)*J16+(1-(E16/D16)*L16)</f>
        <v>1</v>
      </c>
    </row>
    <row r="18" spans="1:15">
      <c r="A18" s="373" t="s">
        <v>102</v>
      </c>
      <c r="B18" s="373"/>
      <c r="C18" s="373"/>
      <c r="D18" s="373"/>
      <c r="E18" s="373"/>
      <c r="F18" s="373"/>
      <c r="G18" s="373"/>
      <c r="H18" s="373"/>
      <c r="I18" s="373"/>
      <c r="J18" s="373"/>
      <c r="K18" s="373"/>
      <c r="L18" s="373"/>
      <c r="M18" s="373"/>
    </row>
    <row r="19" spans="1:15" ht="16.5" thickBot="1"/>
    <row r="20" spans="1:15" ht="68.25" customHeight="1">
      <c r="G20" s="151" t="s">
        <v>81</v>
      </c>
      <c r="H20" s="149" t="s">
        <v>72</v>
      </c>
      <c r="I20" s="78" t="s">
        <v>95</v>
      </c>
      <c r="J20" s="79" t="s">
        <v>94</v>
      </c>
    </row>
    <row r="21" spans="1:15" ht="16.5" thickBot="1">
      <c r="G21" s="162">
        <v>1</v>
      </c>
      <c r="H21" s="150">
        <v>2</v>
      </c>
      <c r="I21" s="77">
        <v>3</v>
      </c>
      <c r="J21" s="80">
        <v>4</v>
      </c>
    </row>
    <row r="22" spans="1:15" ht="84.75" customHeight="1" thickBot="1">
      <c r="G22" s="152">
        <v>1</v>
      </c>
      <c r="H22" s="331" t="s">
        <v>106</v>
      </c>
      <c r="I22" s="332" t="s">
        <v>195</v>
      </c>
      <c r="J22" s="157">
        <v>1</v>
      </c>
    </row>
    <row r="24" spans="1:15">
      <c r="A24" s="362" t="s">
        <v>97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</row>
    <row r="25" spans="1:15" ht="16.5" thickBot="1"/>
    <row r="26" spans="1:15" ht="86.25" customHeight="1">
      <c r="A26" s="84" t="s">
        <v>81</v>
      </c>
      <c r="B26" s="78" t="s">
        <v>72</v>
      </c>
      <c r="C26" s="78" t="s">
        <v>95</v>
      </c>
      <c r="D26" s="411" t="s">
        <v>98</v>
      </c>
      <c r="E26" s="411"/>
      <c r="F26" s="411" t="s">
        <v>99</v>
      </c>
      <c r="G26" s="411"/>
      <c r="H26" s="32" t="s">
        <v>94</v>
      </c>
      <c r="I26" s="32" t="s">
        <v>88</v>
      </c>
      <c r="J26" s="33" t="s">
        <v>92</v>
      </c>
    </row>
    <row r="27" spans="1:15" ht="16.5" thickBot="1">
      <c r="A27" s="85">
        <v>1</v>
      </c>
      <c r="B27" s="83">
        <v>2</v>
      </c>
      <c r="C27" s="83">
        <v>3</v>
      </c>
      <c r="D27" s="425">
        <v>3</v>
      </c>
      <c r="E27" s="425"/>
      <c r="F27" s="422">
        <v>4</v>
      </c>
      <c r="G27" s="422"/>
      <c r="H27" s="86">
        <v>5</v>
      </c>
      <c r="I27" s="86">
        <v>6</v>
      </c>
      <c r="J27" s="87" t="s">
        <v>100</v>
      </c>
    </row>
    <row r="28" spans="1:15" ht="79.5" thickBot="1">
      <c r="A28" s="152">
        <v>1</v>
      </c>
      <c r="B28" s="331" t="s">
        <v>106</v>
      </c>
      <c r="C28" s="332" t="s">
        <v>195</v>
      </c>
      <c r="D28" s="421" t="s">
        <v>93</v>
      </c>
      <c r="E28" s="421"/>
      <c r="F28" s="423">
        <f>SUM(D16)</f>
        <v>76.761918858344472</v>
      </c>
      <c r="G28" s="424"/>
      <c r="H28" s="153">
        <f>SUM(J22)</f>
        <v>1</v>
      </c>
      <c r="I28" s="153">
        <f>SUM(M16)</f>
        <v>1</v>
      </c>
      <c r="J28" s="154">
        <f>F28*H28*I28</f>
        <v>76.761918858344472</v>
      </c>
      <c r="O28" s="29">
        <f>J28*Нор.затр.1!B16</f>
        <v>36720368.838509671</v>
      </c>
    </row>
    <row r="31" spans="1:15" ht="33" customHeight="1">
      <c r="E31" s="372" t="s">
        <v>106</v>
      </c>
      <c r="F31" s="372"/>
      <c r="G31" s="372"/>
      <c r="H31" s="372"/>
      <c r="I31" s="372"/>
      <c r="J31" s="160">
        <f>J28*Нор.затр.1!B16</f>
        <v>36720368.838509671</v>
      </c>
    </row>
    <row r="39" ht="47.25" customHeight="1"/>
    <row r="41" ht="29.25" customHeight="1"/>
  </sheetData>
  <mergeCells count="25">
    <mergeCell ref="D13:G13"/>
    <mergeCell ref="H13:H14"/>
    <mergeCell ref="I13:I14"/>
    <mergeCell ref="J13:J14"/>
    <mergeCell ref="D28:E28"/>
    <mergeCell ref="F26:G26"/>
    <mergeCell ref="F27:G27"/>
    <mergeCell ref="F28:G28"/>
    <mergeCell ref="D27:E27"/>
    <mergeCell ref="E31:I31"/>
    <mergeCell ref="D6:E6"/>
    <mergeCell ref="D7:E7"/>
    <mergeCell ref="A1:J1"/>
    <mergeCell ref="D5:E5"/>
    <mergeCell ref="A11:M11"/>
    <mergeCell ref="A9:M9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</mergeCells>
  <printOptions horizontalCentered="1"/>
  <pageMargins left="0.39370078740157483" right="0.39370078740157483" top="0.39370078740157483" bottom="0.39370078740157483" header="0" footer="0"/>
  <pageSetup paperSize="9" scale="48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7" r:id="rId7"/>
    <oleObject progId="Equation.3" shapeId="2060" r:id="rId8"/>
    <oleObject progId="Equation.3" shapeId="2061" r:id="rId9"/>
    <oleObject progId="Equation.3" shapeId="2063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P147"/>
  <sheetViews>
    <sheetView view="pageBreakPreview" zoomScale="80" zoomScaleSheetLayoutView="80" workbookViewId="0">
      <selection activeCell="B17" sqref="B17"/>
    </sheetView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21.7109375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1" width="13.140625" style="1" bestFit="1" customWidth="1"/>
    <col min="12" max="12" width="14.42578125" style="1" bestFit="1" customWidth="1"/>
    <col min="13" max="13" width="11.42578125" style="1" bestFit="1" customWidth="1"/>
    <col min="14" max="14" width="14.28515625" style="1" bestFit="1" customWidth="1"/>
    <col min="15" max="15" width="12" style="1" bestFit="1" customWidth="1"/>
    <col min="16" max="16" width="18" style="1" customWidth="1"/>
    <col min="17" max="16384" width="9.140625" style="1"/>
  </cols>
  <sheetData>
    <row r="1" spans="1:12" s="125" customFormat="1">
      <c r="H1" s="209"/>
      <c r="I1" s="209" t="s">
        <v>105</v>
      </c>
    </row>
    <row r="2" spans="1:12" s="125" customFormat="1" ht="57" customHeight="1">
      <c r="H2" s="209"/>
      <c r="I2" s="209" t="s">
        <v>119</v>
      </c>
    </row>
    <row r="3" spans="1:12" s="125" customFormat="1">
      <c r="H3" s="209"/>
      <c r="I3" s="209"/>
    </row>
    <row r="4" spans="1:12" s="125" customFormat="1">
      <c r="H4" s="209"/>
      <c r="I4" s="209" t="s">
        <v>164</v>
      </c>
    </row>
    <row r="5" spans="1:12" s="125" customFormat="1">
      <c r="H5" s="209"/>
      <c r="I5" s="209"/>
    </row>
    <row r="6" spans="1:12" s="125" customFormat="1" ht="15.75" customHeight="1">
      <c r="H6" s="352" t="s">
        <v>190</v>
      </c>
      <c r="I6" s="352"/>
    </row>
    <row r="7" spans="1:12" s="125" customFormat="1"/>
    <row r="8" spans="1:12" ht="15.75" customHeight="1">
      <c r="A8" s="372" t="s">
        <v>112</v>
      </c>
      <c r="B8" s="372"/>
      <c r="C8" s="372"/>
      <c r="D8" s="372"/>
      <c r="E8" s="372"/>
      <c r="F8" s="372"/>
      <c r="G8" s="372"/>
      <c r="H8" s="372"/>
      <c r="I8" s="372"/>
      <c r="J8" s="2"/>
      <c r="K8" s="2"/>
      <c r="L8" s="2"/>
    </row>
    <row r="9" spans="1:12" ht="34.5" customHeight="1">
      <c r="A9" s="375" t="s">
        <v>118</v>
      </c>
      <c r="B9" s="375"/>
      <c r="C9" s="375"/>
      <c r="D9" s="375"/>
      <c r="E9" s="375"/>
      <c r="F9" s="375"/>
      <c r="G9" s="375"/>
      <c r="H9" s="375"/>
      <c r="I9" s="375"/>
      <c r="J9" s="4"/>
      <c r="K9" s="4"/>
      <c r="L9" s="4"/>
    </row>
    <row r="10" spans="1:12">
      <c r="A10" s="374" t="s">
        <v>0</v>
      </c>
      <c r="B10" s="374"/>
      <c r="C10" s="374"/>
      <c r="D10" s="374"/>
      <c r="E10" s="374"/>
      <c r="F10" s="374"/>
      <c r="G10" s="374"/>
      <c r="H10" s="374"/>
      <c r="I10" s="374"/>
      <c r="J10" s="3"/>
      <c r="K10" s="3"/>
      <c r="L10" s="3"/>
    </row>
    <row r="12" spans="1:12">
      <c r="A12" s="362" t="s">
        <v>14</v>
      </c>
      <c r="B12" s="362"/>
      <c r="C12" s="362"/>
      <c r="D12" s="362"/>
      <c r="E12" s="362"/>
      <c r="F12" s="362"/>
      <c r="G12" s="362"/>
      <c r="H12" s="362"/>
      <c r="I12" s="362"/>
    </row>
    <row r="14" spans="1:12">
      <c r="A14" s="373" t="s">
        <v>15</v>
      </c>
      <c r="B14" s="373"/>
      <c r="C14" s="373"/>
      <c r="D14" s="373"/>
      <c r="E14" s="373"/>
      <c r="F14" s="373"/>
      <c r="G14" s="373"/>
      <c r="H14" s="373"/>
      <c r="I14" s="373"/>
    </row>
    <row r="16" spans="1:12">
      <c r="B16" s="39">
        <v>47276</v>
      </c>
      <c r="C16" s="359" t="s">
        <v>16</v>
      </c>
      <c r="D16" s="359"/>
      <c r="E16" s="359"/>
      <c r="F16" s="359"/>
      <c r="G16" s="359"/>
      <c r="H16" s="359"/>
      <c r="I16" s="359"/>
    </row>
    <row r="17" spans="1:16" ht="15.75" customHeight="1">
      <c r="B17" s="40">
        <v>28220</v>
      </c>
      <c r="C17" s="360" t="s">
        <v>181</v>
      </c>
      <c r="D17" s="360"/>
      <c r="E17" s="360"/>
      <c r="F17" s="360"/>
      <c r="G17" s="360"/>
      <c r="H17" s="360"/>
      <c r="I17" s="360"/>
    </row>
    <row r="18" spans="1:16" ht="32.25" customHeight="1">
      <c r="B18" s="40">
        <v>28220</v>
      </c>
      <c r="C18" s="360" t="s">
        <v>96</v>
      </c>
      <c r="D18" s="360"/>
      <c r="E18" s="360"/>
      <c r="F18" s="360"/>
      <c r="G18" s="360"/>
      <c r="H18" s="360"/>
      <c r="I18" s="360"/>
    </row>
    <row r="19" spans="1:16">
      <c r="B19" s="159">
        <f>SUM(C28:C31)</f>
        <v>21670</v>
      </c>
      <c r="C19" s="360" t="s">
        <v>113</v>
      </c>
      <c r="D19" s="360"/>
      <c r="E19" s="360"/>
      <c r="F19" s="360"/>
      <c r="G19" s="360"/>
      <c r="H19" s="360"/>
      <c r="I19" s="360"/>
      <c r="M19" s="39">
        <f>SUM(C28:C31)</f>
        <v>21670</v>
      </c>
    </row>
    <row r="20" spans="1:16" ht="31.5" customHeight="1">
      <c r="B20" s="108">
        <f>SUM(E33)</f>
        <v>0.45837211269989003</v>
      </c>
      <c r="C20" s="360" t="s">
        <v>103</v>
      </c>
      <c r="D20" s="360"/>
      <c r="E20" s="360"/>
      <c r="F20" s="360"/>
      <c r="G20" s="360"/>
      <c r="H20" s="360"/>
      <c r="I20" s="360"/>
    </row>
    <row r="21" spans="1:16">
      <c r="B21" s="9"/>
      <c r="C21" s="117"/>
      <c r="D21" s="117"/>
      <c r="E21" s="117"/>
      <c r="F21" s="117"/>
      <c r="G21" s="117"/>
      <c r="H21" s="117"/>
      <c r="I21" s="117"/>
    </row>
    <row r="22" spans="1:16">
      <c r="A22" s="362" t="s">
        <v>30</v>
      </c>
      <c r="B22" s="362"/>
      <c r="C22" s="362"/>
      <c r="D22" s="362"/>
      <c r="E22" s="362"/>
      <c r="F22" s="362"/>
      <c r="G22" s="362"/>
      <c r="H22" s="362"/>
      <c r="I22" s="362"/>
    </row>
    <row r="23" spans="1:16">
      <c r="A23" s="361" t="s">
        <v>17</v>
      </c>
      <c r="B23" s="361"/>
      <c r="C23" s="361"/>
      <c r="D23" s="361"/>
      <c r="E23" s="361"/>
      <c r="F23" s="361"/>
      <c r="G23" s="361"/>
      <c r="H23" s="361"/>
      <c r="I23" s="361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68.25" customHeight="1" thickBot="1">
      <c r="A25" s="12" t="s">
        <v>1</v>
      </c>
      <c r="B25" s="210" t="s">
        <v>114</v>
      </c>
      <c r="C25" s="210" t="s">
        <v>2</v>
      </c>
      <c r="D25" s="210" t="s">
        <v>3</v>
      </c>
      <c r="E25" s="376" t="s">
        <v>4</v>
      </c>
      <c r="F25" s="376"/>
      <c r="G25" s="210" t="s">
        <v>5</v>
      </c>
      <c r="H25" s="210" t="s">
        <v>6</v>
      </c>
      <c r="I25" s="14" t="s">
        <v>7</v>
      </c>
    </row>
    <row r="26" spans="1:16" ht="16.5" thickBot="1">
      <c r="A26" s="15">
        <v>1</v>
      </c>
      <c r="B26" s="214">
        <v>2</v>
      </c>
      <c r="C26" s="214">
        <v>3</v>
      </c>
      <c r="D26" s="214">
        <v>4</v>
      </c>
      <c r="E26" s="426" t="s">
        <v>19</v>
      </c>
      <c r="F26" s="426"/>
      <c r="G26" s="214">
        <v>6</v>
      </c>
      <c r="H26" s="214" t="s">
        <v>8</v>
      </c>
      <c r="I26" s="16">
        <v>8</v>
      </c>
    </row>
    <row r="27" spans="1:16">
      <c r="A27" s="427" t="s">
        <v>21</v>
      </c>
      <c r="B27" s="428"/>
      <c r="C27" s="428"/>
      <c r="D27" s="428"/>
      <c r="E27" s="428"/>
      <c r="F27" s="428"/>
      <c r="G27" s="428"/>
      <c r="H27" s="428"/>
      <c r="I27" s="429"/>
    </row>
    <row r="28" spans="1:16" s="209" customFormat="1" ht="21" customHeight="1">
      <c r="A28" s="232">
        <v>1</v>
      </c>
      <c r="B28" s="233" t="s">
        <v>133</v>
      </c>
      <c r="C28" s="234">
        <v>1970</v>
      </c>
      <c r="D28" s="129">
        <f>$B$16</f>
        <v>47276</v>
      </c>
      <c r="E28" s="430">
        <f t="shared" ref="E28:E31" si="0">SUM(C28/D28)</f>
        <v>4.1670192063626363E-2</v>
      </c>
      <c r="F28" s="431"/>
      <c r="G28" s="235">
        <f>SUM($B$17*12*1.302/1970)</f>
        <v>223.81181725888325</v>
      </c>
      <c r="H28" s="241">
        <f t="shared" ref="H28:H31" si="1">SUM(E28*G28)</f>
        <v>9.3262814112869101</v>
      </c>
      <c r="I28" s="434" t="s">
        <v>139</v>
      </c>
      <c r="J28" s="236"/>
      <c r="K28" s="172">
        <f t="shared" ref="K28:K31" si="2">C28/1970</f>
        <v>1</v>
      </c>
      <c r="L28" s="172">
        <f>C28*G28</f>
        <v>440909.28</v>
      </c>
      <c r="N28" s="172"/>
    </row>
    <row r="29" spans="1:16" s="209" customFormat="1" ht="21" customHeight="1">
      <c r="A29" s="232">
        <v>2</v>
      </c>
      <c r="B29" s="233" t="s">
        <v>134</v>
      </c>
      <c r="C29" s="234">
        <v>1970</v>
      </c>
      <c r="D29" s="129">
        <f>$B$16</f>
        <v>47276</v>
      </c>
      <c r="E29" s="430">
        <f t="shared" si="0"/>
        <v>4.1670192063626363E-2</v>
      </c>
      <c r="F29" s="431"/>
      <c r="G29" s="235">
        <f t="shared" ref="G29:G31" si="3">SUM($B$17*12*1.302/1970)</f>
        <v>223.81181725888325</v>
      </c>
      <c r="H29" s="241">
        <f t="shared" si="1"/>
        <v>9.3262814112869101</v>
      </c>
      <c r="I29" s="435"/>
      <c r="J29" s="236"/>
      <c r="K29" s="172">
        <f t="shared" si="2"/>
        <v>1</v>
      </c>
      <c r="L29" s="172">
        <f t="shared" ref="L29:L31" si="4">C29*G29</f>
        <v>440909.28</v>
      </c>
      <c r="N29" s="172"/>
    </row>
    <row r="30" spans="1:16" s="304" customFormat="1" ht="21" customHeight="1">
      <c r="A30" s="306">
        <v>3</v>
      </c>
      <c r="B30" s="307" t="s">
        <v>130</v>
      </c>
      <c r="C30" s="308">
        <v>15760</v>
      </c>
      <c r="D30" s="129">
        <f>$B$16</f>
        <v>47276</v>
      </c>
      <c r="E30" s="430">
        <f t="shared" ref="E30" si="5">SUM(C30/D30)</f>
        <v>0.3333615365090109</v>
      </c>
      <c r="F30" s="431"/>
      <c r="G30" s="235">
        <f t="shared" si="3"/>
        <v>223.81181725888325</v>
      </c>
      <c r="H30" s="305">
        <f t="shared" si="1"/>
        <v>74.610251290295281</v>
      </c>
      <c r="I30" s="435"/>
      <c r="J30" s="236"/>
      <c r="K30" s="172">
        <f t="shared" si="2"/>
        <v>8</v>
      </c>
      <c r="L30" s="172">
        <f t="shared" si="4"/>
        <v>3527274.24</v>
      </c>
      <c r="N30" s="172"/>
    </row>
    <row r="31" spans="1:16" s="209" customFormat="1" ht="21" customHeight="1" thickBot="1">
      <c r="A31" s="238">
        <v>4</v>
      </c>
      <c r="B31" s="239" t="s">
        <v>135</v>
      </c>
      <c r="C31" s="240">
        <v>1970</v>
      </c>
      <c r="D31" s="129">
        <f>$B$16</f>
        <v>47276</v>
      </c>
      <c r="E31" s="432">
        <f t="shared" si="0"/>
        <v>4.1670192063626363E-2</v>
      </c>
      <c r="F31" s="433"/>
      <c r="G31" s="235">
        <f t="shared" si="3"/>
        <v>223.81181725888325</v>
      </c>
      <c r="H31" s="242">
        <f t="shared" si="1"/>
        <v>9.3262814112869101</v>
      </c>
      <c r="I31" s="435"/>
      <c r="J31" s="236"/>
      <c r="K31" s="172">
        <f t="shared" si="2"/>
        <v>1</v>
      </c>
      <c r="L31" s="172">
        <f t="shared" si="4"/>
        <v>440909.28</v>
      </c>
      <c r="N31" s="172"/>
    </row>
    <row r="32" spans="1:16" ht="31.5" customHeight="1" thickBot="1">
      <c r="A32" s="380" t="s">
        <v>23</v>
      </c>
      <c r="B32" s="381"/>
      <c r="C32" s="381"/>
      <c r="D32" s="381"/>
      <c r="E32" s="381"/>
      <c r="F32" s="381"/>
      <c r="G32" s="28"/>
      <c r="H32" s="194">
        <f>SUM(H28:H31)</f>
        <v>102.58909552415602</v>
      </c>
      <c r="I32" s="435"/>
      <c r="L32" s="160">
        <f>SUM(L28:L31)</f>
        <v>4850002.080000001</v>
      </c>
      <c r="M32" s="160"/>
      <c r="N32" s="160">
        <f>SUM(L123)</f>
        <v>1400952</v>
      </c>
      <c r="O32" s="160"/>
      <c r="P32" s="160">
        <f>L32+N32</f>
        <v>6250954.080000001</v>
      </c>
    </row>
    <row r="33" spans="1:12" ht="40.5" customHeight="1" thickBot="1">
      <c r="A33" s="386" t="s">
        <v>20</v>
      </c>
      <c r="B33" s="387"/>
      <c r="C33" s="387"/>
      <c r="D33" s="388"/>
      <c r="E33" s="389">
        <f>SUM(E28:F31)</f>
        <v>0.45837211269989003</v>
      </c>
      <c r="F33" s="390"/>
      <c r="G33" s="391"/>
      <c r="H33" s="391"/>
      <c r="I33" s="436"/>
    </row>
    <row r="34" spans="1:12">
      <c r="A34" s="10"/>
      <c r="B34" s="10"/>
      <c r="C34" s="10"/>
      <c r="D34" s="10"/>
      <c r="E34" s="11"/>
      <c r="F34" s="11"/>
      <c r="G34" s="10"/>
      <c r="H34" s="10"/>
      <c r="I34" s="10"/>
    </row>
    <row r="35" spans="1:12" ht="32.25" customHeight="1">
      <c r="A35" s="361" t="s">
        <v>18</v>
      </c>
      <c r="B35" s="361"/>
      <c r="C35" s="361"/>
      <c r="D35" s="361"/>
      <c r="E35" s="361"/>
      <c r="F35" s="361"/>
      <c r="G35" s="361"/>
      <c r="H35" s="361"/>
      <c r="I35" s="361"/>
    </row>
    <row r="36" spans="1:12" ht="16.5" thickBot="1"/>
    <row r="37" spans="1:12" ht="69.75" customHeight="1" thickBot="1">
      <c r="A37" s="12" t="s">
        <v>1</v>
      </c>
      <c r="B37" s="118" t="s">
        <v>27</v>
      </c>
      <c r="C37" s="118" t="s">
        <v>9</v>
      </c>
      <c r="D37" s="118" t="s">
        <v>3</v>
      </c>
      <c r="E37" s="118" t="s">
        <v>10</v>
      </c>
      <c r="F37" s="118" t="s">
        <v>11</v>
      </c>
      <c r="G37" s="118" t="s">
        <v>12</v>
      </c>
      <c r="H37" s="118" t="s">
        <v>6</v>
      </c>
      <c r="I37" s="14" t="s">
        <v>7</v>
      </c>
    </row>
    <row r="38" spans="1:12" ht="16.5" thickBot="1">
      <c r="A38" s="21">
        <v>1</v>
      </c>
      <c r="B38" s="22">
        <v>2</v>
      </c>
      <c r="C38" s="22">
        <v>3</v>
      </c>
      <c r="D38" s="22">
        <v>4</v>
      </c>
      <c r="E38" s="22" t="s">
        <v>19</v>
      </c>
      <c r="F38" s="22">
        <v>6</v>
      </c>
      <c r="G38" s="22">
        <v>7</v>
      </c>
      <c r="H38" s="22" t="s">
        <v>13</v>
      </c>
      <c r="I38" s="23">
        <v>9</v>
      </c>
    </row>
    <row r="39" spans="1:12">
      <c r="A39" s="365" t="s">
        <v>22</v>
      </c>
      <c r="B39" s="366"/>
      <c r="C39" s="366"/>
      <c r="D39" s="366"/>
      <c r="E39" s="366"/>
      <c r="F39" s="366"/>
      <c r="G39" s="366"/>
      <c r="H39" s="366"/>
      <c r="I39" s="368"/>
    </row>
    <row r="40" spans="1:12" ht="55.5" customHeight="1" thickBot="1">
      <c r="A40" s="24">
        <v>1</v>
      </c>
      <c r="B40" s="217" t="s">
        <v>120</v>
      </c>
      <c r="C40" s="109">
        <v>238</v>
      </c>
      <c r="D40" s="26">
        <f>SUM(B16)</f>
        <v>47276</v>
      </c>
      <c r="E40" s="27">
        <f t="shared" ref="E40" si="6">C40/D40</f>
        <v>5.0342668584482612E-3</v>
      </c>
      <c r="F40" s="109">
        <v>10</v>
      </c>
      <c r="G40" s="110">
        <v>200</v>
      </c>
      <c r="H40" s="18">
        <f>E40*G40/F40</f>
        <v>0.10068533716896522</v>
      </c>
      <c r="I40" s="392" t="s">
        <v>24</v>
      </c>
      <c r="L40" s="127">
        <f>G40*C40</f>
        <v>47600</v>
      </c>
    </row>
    <row r="41" spans="1:12" ht="32.25" customHeight="1" thickBot="1">
      <c r="A41" s="380" t="s">
        <v>28</v>
      </c>
      <c r="B41" s="381"/>
      <c r="C41" s="381"/>
      <c r="D41" s="381"/>
      <c r="E41" s="381"/>
      <c r="F41" s="382"/>
      <c r="G41" s="19"/>
      <c r="H41" s="20">
        <f>SUM(H40:H40)</f>
        <v>0.10068533716896522</v>
      </c>
      <c r="I41" s="394"/>
    </row>
    <row r="43" spans="1:12">
      <c r="A43" s="373" t="s">
        <v>25</v>
      </c>
      <c r="B43" s="373"/>
      <c r="C43" s="373"/>
      <c r="D43" s="373"/>
      <c r="E43" s="373"/>
      <c r="F43" s="373"/>
      <c r="G43" s="373"/>
      <c r="H43" s="373"/>
      <c r="I43" s="373"/>
    </row>
    <row r="44" spans="1:12" ht="16.5" thickBot="1"/>
    <row r="45" spans="1:12" ht="66" customHeight="1" thickBot="1">
      <c r="A45" s="12" t="s">
        <v>1</v>
      </c>
      <c r="B45" s="210" t="s">
        <v>27</v>
      </c>
      <c r="C45" s="210" t="s">
        <v>9</v>
      </c>
      <c r="D45" s="210" t="s">
        <v>3</v>
      </c>
      <c r="E45" s="210" t="s">
        <v>10</v>
      </c>
      <c r="F45" s="210" t="s">
        <v>11</v>
      </c>
      <c r="G45" s="210" t="s">
        <v>12</v>
      </c>
      <c r="H45" s="210" t="s">
        <v>6</v>
      </c>
      <c r="I45" s="14" t="s">
        <v>7</v>
      </c>
    </row>
    <row r="46" spans="1:12" ht="16.5" thickBot="1">
      <c r="A46" s="21">
        <v>1</v>
      </c>
      <c r="B46" s="22">
        <v>2</v>
      </c>
      <c r="C46" s="22">
        <v>3</v>
      </c>
      <c r="D46" s="22">
        <v>4</v>
      </c>
      <c r="E46" s="22" t="s">
        <v>19</v>
      </c>
      <c r="F46" s="22">
        <v>6</v>
      </c>
      <c r="G46" s="22">
        <v>7</v>
      </c>
      <c r="H46" s="22" t="s">
        <v>13</v>
      </c>
      <c r="I46" s="23">
        <v>9</v>
      </c>
    </row>
    <row r="47" spans="1:12">
      <c r="A47" s="365" t="s">
        <v>26</v>
      </c>
      <c r="B47" s="366"/>
      <c r="C47" s="366"/>
      <c r="D47" s="366"/>
      <c r="E47" s="366"/>
      <c r="F47" s="366"/>
      <c r="G47" s="366"/>
      <c r="H47" s="366"/>
      <c r="I47" s="368"/>
    </row>
    <row r="48" spans="1:12" s="168" customFormat="1" ht="32.25" customHeight="1">
      <c r="A48" s="24">
        <v>1</v>
      </c>
      <c r="B48" s="217" t="s">
        <v>124</v>
      </c>
      <c r="C48" s="126">
        <v>1</v>
      </c>
      <c r="D48" s="26">
        <f>SUM(B16)</f>
        <v>47276</v>
      </c>
      <c r="E48" s="27">
        <f>C48/D48</f>
        <v>2.1152381758185973E-5</v>
      </c>
      <c r="F48" s="129">
        <v>0.5</v>
      </c>
      <c r="G48" s="243">
        <v>80000</v>
      </c>
      <c r="H48" s="18">
        <f>E48*G48/F48</f>
        <v>3.3843810813097557</v>
      </c>
      <c r="I48" s="393" t="s">
        <v>24</v>
      </c>
      <c r="L48" s="127">
        <f>G48*C48</f>
        <v>80000</v>
      </c>
    </row>
    <row r="49" spans="1:12" ht="32.25" customHeight="1" thickBot="1">
      <c r="A49" s="24">
        <v>2</v>
      </c>
      <c r="B49" s="217" t="s">
        <v>125</v>
      </c>
      <c r="C49" s="129">
        <v>1</v>
      </c>
      <c r="D49" s="26">
        <f>SUM(B16)</f>
        <v>47276</v>
      </c>
      <c r="E49" s="27">
        <f t="shared" ref="E49" si="7">C49/D49</f>
        <v>2.1152381758185973E-5</v>
      </c>
      <c r="F49" s="129">
        <v>0.5</v>
      </c>
      <c r="G49" s="130">
        <v>25000</v>
      </c>
      <c r="H49" s="18">
        <f>E49*G49/F49</f>
        <v>1.0576190879092986</v>
      </c>
      <c r="I49" s="393"/>
      <c r="L49" s="127">
        <f>G49*C49</f>
        <v>25000</v>
      </c>
    </row>
    <row r="50" spans="1:12" ht="33" customHeight="1" thickBot="1">
      <c r="A50" s="380" t="s">
        <v>29</v>
      </c>
      <c r="B50" s="381"/>
      <c r="C50" s="381"/>
      <c r="D50" s="381"/>
      <c r="E50" s="381"/>
      <c r="F50" s="382"/>
      <c r="G50" s="19"/>
      <c r="H50" s="201">
        <f>SUM(H48:H49)</f>
        <v>4.4420001692190541</v>
      </c>
      <c r="I50" s="394"/>
      <c r="L50" s="127">
        <f>SUM(L48:L49)</f>
        <v>105000</v>
      </c>
    </row>
    <row r="52" spans="1:12" s="310" customFormat="1" ht="31.5" customHeight="1">
      <c r="A52" s="395" t="s">
        <v>191</v>
      </c>
      <c r="B52" s="395"/>
      <c r="C52" s="395"/>
      <c r="D52" s="395"/>
      <c r="E52" s="395"/>
      <c r="F52" s="395"/>
      <c r="G52" s="395"/>
      <c r="H52" s="395"/>
      <c r="I52" s="395"/>
    </row>
    <row r="53" spans="1:12" s="310" customFormat="1" ht="16.5" thickBot="1"/>
    <row r="54" spans="1:12" s="310" customFormat="1" ht="71.25" customHeight="1" thickBot="1">
      <c r="A54" s="12" t="s">
        <v>1</v>
      </c>
      <c r="B54" s="309" t="s">
        <v>27</v>
      </c>
      <c r="C54" s="309" t="s">
        <v>9</v>
      </c>
      <c r="D54" s="309" t="s">
        <v>3</v>
      </c>
      <c r="E54" s="309" t="s">
        <v>10</v>
      </c>
      <c r="F54" s="309" t="s">
        <v>11</v>
      </c>
      <c r="G54" s="309" t="s">
        <v>12</v>
      </c>
      <c r="H54" s="309" t="s">
        <v>6</v>
      </c>
      <c r="I54" s="14" t="s">
        <v>7</v>
      </c>
    </row>
    <row r="55" spans="1:12" s="310" customFormat="1" ht="16.5" thickBot="1">
      <c r="A55" s="21">
        <v>1</v>
      </c>
      <c r="B55" s="22">
        <v>2</v>
      </c>
      <c r="C55" s="22">
        <v>3</v>
      </c>
      <c r="D55" s="22">
        <v>4</v>
      </c>
      <c r="E55" s="22" t="s">
        <v>19</v>
      </c>
      <c r="F55" s="22">
        <v>6</v>
      </c>
      <c r="G55" s="22">
        <v>7</v>
      </c>
      <c r="H55" s="22" t="s">
        <v>13</v>
      </c>
      <c r="I55" s="23">
        <v>9</v>
      </c>
    </row>
    <row r="56" spans="1:12" s="310" customFormat="1">
      <c r="A56" s="365" t="s">
        <v>192</v>
      </c>
      <c r="B56" s="366"/>
      <c r="C56" s="366"/>
      <c r="D56" s="366"/>
      <c r="E56" s="366"/>
      <c r="F56" s="366"/>
      <c r="G56" s="366"/>
      <c r="H56" s="366"/>
      <c r="I56" s="368"/>
    </row>
    <row r="57" spans="1:12" s="310" customFormat="1" ht="55.5" customHeight="1" thickBot="1">
      <c r="A57" s="24">
        <v>1</v>
      </c>
      <c r="B57" s="126" t="s">
        <v>104</v>
      </c>
      <c r="C57" s="129">
        <v>0</v>
      </c>
      <c r="D57" s="26">
        <f>SUM(B16)</f>
        <v>47276</v>
      </c>
      <c r="E57" s="27">
        <f>C57/D57</f>
        <v>0</v>
      </c>
      <c r="F57" s="129">
        <v>0</v>
      </c>
      <c r="G57" s="130">
        <v>0</v>
      </c>
      <c r="H57" s="18">
        <v>0</v>
      </c>
      <c r="I57" s="392" t="s">
        <v>24</v>
      </c>
    </row>
    <row r="58" spans="1:12" s="310" customFormat="1" ht="31.5" customHeight="1" thickBot="1">
      <c r="A58" s="380" t="s">
        <v>29</v>
      </c>
      <c r="B58" s="381"/>
      <c r="C58" s="381"/>
      <c r="D58" s="381"/>
      <c r="E58" s="381"/>
      <c r="F58" s="382"/>
      <c r="G58" s="19"/>
      <c r="H58" s="20">
        <f>SUM(H57:H57)</f>
        <v>0</v>
      </c>
      <c r="I58" s="394"/>
    </row>
    <row r="59" spans="1:12" s="310" customFormat="1"/>
    <row r="60" spans="1:12">
      <c r="A60" s="373" t="s">
        <v>199</v>
      </c>
      <c r="B60" s="373"/>
      <c r="C60" s="373"/>
      <c r="D60" s="373"/>
      <c r="E60" s="373"/>
      <c r="F60" s="373"/>
      <c r="G60" s="373"/>
      <c r="H60" s="373"/>
      <c r="I60" s="373"/>
    </row>
    <row r="62" spans="1:12">
      <c r="B62"/>
      <c r="C62" s="30"/>
      <c r="D62" s="29"/>
      <c r="E62" s="29"/>
      <c r="F62" s="29"/>
      <c r="H62" s="29"/>
      <c r="I62" s="117"/>
    </row>
    <row r="63" spans="1:12" ht="16.5" thickBot="1">
      <c r="B63"/>
      <c r="C63" s="30"/>
      <c r="D63" s="29"/>
      <c r="E63" s="29"/>
      <c r="F63" s="29"/>
      <c r="H63" s="29"/>
      <c r="I63" s="117"/>
    </row>
    <row r="64" spans="1:12" ht="35.25" customHeight="1" thickBot="1">
      <c r="A64" s="71"/>
      <c r="B64" s="72"/>
      <c r="D64" s="396" t="s">
        <v>89</v>
      </c>
      <c r="E64" s="397"/>
      <c r="F64" s="397"/>
      <c r="G64" s="398"/>
      <c r="H64" s="103" t="s">
        <v>90</v>
      </c>
      <c r="I64" s="117"/>
    </row>
    <row r="65" spans="1:12" ht="35.25" customHeight="1">
      <c r="A65" s="71"/>
      <c r="B65" s="72"/>
      <c r="D65" s="315"/>
      <c r="E65" s="316"/>
      <c r="F65" s="317"/>
      <c r="G65" s="318"/>
      <c r="H65" s="73"/>
      <c r="I65" s="117"/>
    </row>
    <row r="66" spans="1:12" ht="16.5" thickBot="1">
      <c r="A66" s="69"/>
      <c r="B66" s="70"/>
      <c r="D66" s="94">
        <f>H32</f>
        <v>102.58909552415602</v>
      </c>
      <c r="E66" s="95">
        <f>H41</f>
        <v>0.10068533716896522</v>
      </c>
      <c r="F66" s="96">
        <f>H50</f>
        <v>4.4420001692190541</v>
      </c>
      <c r="G66" s="96">
        <f>H58</f>
        <v>0</v>
      </c>
      <c r="H66" s="96">
        <f>SUM(D66:G66)</f>
        <v>107.13178103054405</v>
      </c>
      <c r="I66" s="117"/>
    </row>
    <row r="67" spans="1:12">
      <c r="B67"/>
      <c r="C67" s="30"/>
      <c r="D67" s="29"/>
      <c r="E67" s="29"/>
      <c r="F67" s="29"/>
      <c r="H67" s="29"/>
      <c r="I67" s="117"/>
    </row>
    <row r="68" spans="1:12" ht="31.5" customHeight="1">
      <c r="A68" s="362" t="s">
        <v>31</v>
      </c>
      <c r="B68" s="362"/>
      <c r="C68" s="362"/>
      <c r="D68" s="362"/>
      <c r="E68" s="362"/>
      <c r="F68" s="362"/>
      <c r="G68" s="362"/>
      <c r="H68" s="362"/>
      <c r="I68" s="362"/>
    </row>
    <row r="70" spans="1:12">
      <c r="A70" s="399" t="s">
        <v>32</v>
      </c>
      <c r="B70" s="399"/>
      <c r="C70" s="399"/>
      <c r="D70" s="399"/>
      <c r="E70" s="399"/>
      <c r="F70" s="399"/>
      <c r="G70" s="399"/>
      <c r="H70" s="399"/>
      <c r="I70" s="399"/>
    </row>
    <row r="71" spans="1:12" ht="16.5" thickBot="1"/>
    <row r="72" spans="1:12" ht="16.5" hidden="1" thickBot="1"/>
    <row r="73" spans="1:12" ht="84.75" customHeight="1">
      <c r="A73" s="31" t="s">
        <v>1</v>
      </c>
      <c r="B73" s="119" t="s">
        <v>33</v>
      </c>
      <c r="C73" s="119" t="s">
        <v>34</v>
      </c>
      <c r="D73" s="119" t="s">
        <v>35</v>
      </c>
      <c r="E73" s="119" t="s">
        <v>36</v>
      </c>
      <c r="F73" s="119" t="s">
        <v>37</v>
      </c>
      <c r="G73" s="119" t="s">
        <v>38</v>
      </c>
      <c r="H73" s="119" t="s">
        <v>39</v>
      </c>
      <c r="I73" s="33" t="s">
        <v>40</v>
      </c>
    </row>
    <row r="74" spans="1:12" ht="16.5" thickBot="1">
      <c r="A74" s="34">
        <v>1</v>
      </c>
      <c r="B74" s="35">
        <v>1</v>
      </c>
      <c r="C74" s="35">
        <v>2</v>
      </c>
      <c r="D74" s="35">
        <v>3</v>
      </c>
      <c r="E74" s="35">
        <v>4</v>
      </c>
      <c r="F74" s="35">
        <v>5</v>
      </c>
      <c r="G74" s="35" t="s">
        <v>41</v>
      </c>
      <c r="H74" s="35">
        <v>7</v>
      </c>
      <c r="I74" s="36" t="s">
        <v>42</v>
      </c>
    </row>
    <row r="75" spans="1:12">
      <c r="A75" s="400" t="s">
        <v>43</v>
      </c>
      <c r="B75" s="401"/>
      <c r="C75" s="401"/>
      <c r="D75" s="401"/>
      <c r="E75" s="401"/>
      <c r="F75" s="401"/>
      <c r="G75" s="401"/>
      <c r="H75" s="401"/>
      <c r="I75" s="402"/>
    </row>
    <row r="76" spans="1:12">
      <c r="A76" s="6">
        <v>1</v>
      </c>
      <c r="B76" s="44" t="s">
        <v>45</v>
      </c>
      <c r="C76" s="7" t="s">
        <v>44</v>
      </c>
      <c r="D76" s="129">
        <v>36986.301369863017</v>
      </c>
      <c r="E76" s="17">
        <f>SUM(B19)</f>
        <v>21670</v>
      </c>
      <c r="F76" s="18">
        <f>SUM(B20)</f>
        <v>0.45837211269989003</v>
      </c>
      <c r="G76" s="7">
        <f>D76*F76/E76</f>
        <v>0.78234836639865935</v>
      </c>
      <c r="H76" s="110">
        <v>7.3</v>
      </c>
      <c r="I76" s="97">
        <f>G76*H76</f>
        <v>5.711143074710213</v>
      </c>
      <c r="L76" s="127">
        <f>D76*H76</f>
        <v>270000</v>
      </c>
    </row>
    <row r="77" spans="1:12" ht="16.5" thickBot="1">
      <c r="A77" s="6">
        <v>2</v>
      </c>
      <c r="B77" s="44" t="s">
        <v>46</v>
      </c>
      <c r="C77" s="7" t="s">
        <v>107</v>
      </c>
      <c r="D77" s="129">
        <v>90.474135365200311</v>
      </c>
      <c r="E77" s="17">
        <f>SUM(B19)</f>
        <v>21670</v>
      </c>
      <c r="F77" s="18">
        <f>SUM(B20)</f>
        <v>0.45837211269989003</v>
      </c>
      <c r="G77" s="7">
        <f>D77*F77/E77</f>
        <v>1.9137434504865115E-3</v>
      </c>
      <c r="H77" s="110">
        <v>1679.9</v>
      </c>
      <c r="I77" s="97">
        <f>G77*H77</f>
        <v>3.2148976224722907</v>
      </c>
      <c r="L77" s="127">
        <f>D77*H77</f>
        <v>151987.5</v>
      </c>
    </row>
    <row r="78" spans="1:12" ht="31.5" customHeight="1" thickBot="1">
      <c r="A78" s="380" t="s">
        <v>53</v>
      </c>
      <c r="B78" s="381"/>
      <c r="C78" s="381"/>
      <c r="D78" s="381"/>
      <c r="E78" s="381"/>
      <c r="F78" s="381"/>
      <c r="G78" s="382"/>
      <c r="H78" s="20"/>
      <c r="I78" s="99">
        <f>SUM(I76:I77)</f>
        <v>8.9260406971825041</v>
      </c>
    </row>
    <row r="80" spans="1:12">
      <c r="A80" s="373" t="s">
        <v>47</v>
      </c>
      <c r="B80" s="373"/>
      <c r="C80" s="373"/>
      <c r="D80" s="373"/>
      <c r="E80" s="373"/>
      <c r="F80" s="373"/>
      <c r="G80" s="373"/>
      <c r="H80" s="373"/>
      <c r="I80" s="373"/>
    </row>
    <row r="81" spans="1:13" ht="16.5" thickBot="1"/>
    <row r="82" spans="1:13" ht="87" customHeight="1">
      <c r="A82" s="31" t="s">
        <v>1</v>
      </c>
      <c r="B82" s="119" t="s">
        <v>33</v>
      </c>
      <c r="C82" s="119" t="s">
        <v>34</v>
      </c>
      <c r="D82" s="119" t="s">
        <v>35</v>
      </c>
      <c r="E82" s="119" t="s">
        <v>36</v>
      </c>
      <c r="F82" s="119" t="s">
        <v>37</v>
      </c>
      <c r="G82" s="119" t="s">
        <v>38</v>
      </c>
      <c r="H82" s="119" t="s">
        <v>39</v>
      </c>
      <c r="I82" s="33" t="s">
        <v>40</v>
      </c>
    </row>
    <row r="83" spans="1:13" ht="16.5" thickBot="1">
      <c r="A83" s="34">
        <v>1</v>
      </c>
      <c r="B83" s="35">
        <v>1</v>
      </c>
      <c r="C83" s="35">
        <v>2</v>
      </c>
      <c r="D83" s="35">
        <v>3</v>
      </c>
      <c r="E83" s="35">
        <v>4</v>
      </c>
      <c r="F83" s="35">
        <v>5</v>
      </c>
      <c r="G83" s="35" t="s">
        <v>41</v>
      </c>
      <c r="H83" s="35">
        <v>7</v>
      </c>
      <c r="I83" s="36" t="s">
        <v>42</v>
      </c>
    </row>
    <row r="84" spans="1:13">
      <c r="A84" s="356" t="s">
        <v>48</v>
      </c>
      <c r="B84" s="357"/>
      <c r="C84" s="357"/>
      <c r="D84" s="357"/>
      <c r="E84" s="357"/>
      <c r="F84" s="357"/>
      <c r="G84" s="357"/>
      <c r="H84" s="357"/>
      <c r="I84" s="358"/>
    </row>
    <row r="85" spans="1:13" s="298" customFormat="1" ht="31.5">
      <c r="A85" s="303">
        <v>1</v>
      </c>
      <c r="B85" s="45" t="s">
        <v>196</v>
      </c>
      <c r="C85" s="126" t="s">
        <v>109</v>
      </c>
      <c r="D85" s="129">
        <v>1250</v>
      </c>
      <c r="E85" s="188">
        <f>SUM(B19)</f>
        <v>21670</v>
      </c>
      <c r="F85" s="197">
        <f>SUM(B20)</f>
        <v>0.45837211269989003</v>
      </c>
      <c r="G85" s="7">
        <f>D85*F85/E85</f>
        <v>2.6440477197732466E-2</v>
      </c>
      <c r="H85" s="302">
        <v>78</v>
      </c>
      <c r="I85" s="97">
        <f t="shared" ref="I85:I87" si="8">G85*H85</f>
        <v>2.0623572214231323</v>
      </c>
      <c r="L85" s="298">
        <f>D85*H85</f>
        <v>97500</v>
      </c>
    </row>
    <row r="86" spans="1:13" s="193" customFormat="1">
      <c r="A86" s="251">
        <v>2</v>
      </c>
      <c r="B86" s="45" t="s">
        <v>159</v>
      </c>
      <c r="C86" s="126" t="s">
        <v>160</v>
      </c>
      <c r="D86" s="129">
        <v>1</v>
      </c>
      <c r="E86" s="188">
        <f>SUM(B19)</f>
        <v>21670</v>
      </c>
      <c r="F86" s="197">
        <f>SUM(B20)</f>
        <v>0.45837211269989003</v>
      </c>
      <c r="G86" s="7">
        <f>D86*F86/E86</f>
        <v>2.1152381758185973E-5</v>
      </c>
      <c r="H86" s="196">
        <v>43124.9</v>
      </c>
      <c r="I86" s="97">
        <f t="shared" si="8"/>
        <v>0.91219434808359434</v>
      </c>
      <c r="L86" s="193">
        <f>D86*H86</f>
        <v>43124.9</v>
      </c>
    </row>
    <row r="87" spans="1:13" ht="16.5" thickBot="1">
      <c r="A87" s="6">
        <v>3</v>
      </c>
      <c r="B87" s="148" t="s">
        <v>121</v>
      </c>
      <c r="C87" s="126" t="s">
        <v>122</v>
      </c>
      <c r="D87" s="109">
        <v>1</v>
      </c>
      <c r="E87" s="17">
        <f>SUM(B19)</f>
        <v>21670</v>
      </c>
      <c r="F87" s="18">
        <f>SUM(B20)</f>
        <v>0.45837211269989003</v>
      </c>
      <c r="G87" s="7">
        <f>D87*F87/E87</f>
        <v>2.1152381758185973E-5</v>
      </c>
      <c r="H87" s="110">
        <v>29000</v>
      </c>
      <c r="I87" s="97">
        <f t="shared" si="8"/>
        <v>0.61341907098739323</v>
      </c>
      <c r="L87" s="1">
        <f>D87*H87</f>
        <v>29000</v>
      </c>
    </row>
    <row r="88" spans="1:13" ht="32.25" customHeight="1" thickBot="1">
      <c r="A88" s="380" t="s">
        <v>54</v>
      </c>
      <c r="B88" s="381"/>
      <c r="C88" s="381"/>
      <c r="D88" s="381"/>
      <c r="E88" s="381"/>
      <c r="F88" s="381"/>
      <c r="G88" s="382"/>
      <c r="H88" s="20"/>
      <c r="I88" s="99">
        <f>SUM(I86:I87)</f>
        <v>1.5256134190709876</v>
      </c>
      <c r="L88" s="1">
        <f>SUM(L85:L87)</f>
        <v>169624.9</v>
      </c>
    </row>
    <row r="90" spans="1:13">
      <c r="A90" s="373" t="s">
        <v>49</v>
      </c>
      <c r="B90" s="373"/>
      <c r="C90" s="373"/>
      <c r="D90" s="373"/>
      <c r="E90" s="373"/>
      <c r="F90" s="373"/>
      <c r="G90" s="373"/>
      <c r="H90" s="373"/>
      <c r="I90" s="373"/>
    </row>
    <row r="91" spans="1:13" ht="16.5" thickBot="1"/>
    <row r="92" spans="1:13" ht="81" customHeight="1">
      <c r="A92" s="31" t="s">
        <v>1</v>
      </c>
      <c r="B92" s="119" t="s">
        <v>33</v>
      </c>
      <c r="C92" s="119" t="s">
        <v>34</v>
      </c>
      <c r="D92" s="119" t="s">
        <v>35</v>
      </c>
      <c r="E92" s="119" t="s">
        <v>36</v>
      </c>
      <c r="F92" s="119" t="s">
        <v>37</v>
      </c>
      <c r="G92" s="119" t="s">
        <v>38</v>
      </c>
      <c r="H92" s="119" t="s">
        <v>39</v>
      </c>
      <c r="I92" s="33" t="s">
        <v>40</v>
      </c>
    </row>
    <row r="93" spans="1:13" ht="16.5" thickBot="1">
      <c r="A93" s="34">
        <v>1</v>
      </c>
      <c r="B93" s="35">
        <v>1</v>
      </c>
      <c r="C93" s="35">
        <v>2</v>
      </c>
      <c r="D93" s="35">
        <v>3</v>
      </c>
      <c r="E93" s="35">
        <v>4</v>
      </c>
      <c r="F93" s="35">
        <v>5</v>
      </c>
      <c r="G93" s="35" t="s">
        <v>41</v>
      </c>
      <c r="H93" s="35">
        <v>7</v>
      </c>
      <c r="I93" s="36" t="s">
        <v>42</v>
      </c>
    </row>
    <row r="94" spans="1:13">
      <c r="A94" s="356" t="s">
        <v>50</v>
      </c>
      <c r="B94" s="357"/>
      <c r="C94" s="357"/>
      <c r="D94" s="357"/>
      <c r="E94" s="357"/>
      <c r="F94" s="357"/>
      <c r="G94" s="357"/>
      <c r="H94" s="357"/>
      <c r="I94" s="358"/>
    </row>
    <row r="95" spans="1:13" ht="16.5" thickBot="1">
      <c r="A95" s="37" t="s">
        <v>104</v>
      </c>
      <c r="B95" s="133" t="s">
        <v>104</v>
      </c>
      <c r="C95" s="126">
        <v>0</v>
      </c>
      <c r="D95" s="129">
        <v>0</v>
      </c>
      <c r="E95" s="42">
        <f>SUM(B19)</f>
        <v>21670</v>
      </c>
      <c r="F95" s="43">
        <f>SUM(B20)</f>
        <v>0.45837211269989003</v>
      </c>
      <c r="G95" s="38">
        <f>D95*F95/E95</f>
        <v>0</v>
      </c>
      <c r="H95" s="41">
        <v>0</v>
      </c>
      <c r="I95" s="98">
        <f>G95*H95</f>
        <v>0</v>
      </c>
    </row>
    <row r="96" spans="1:13" ht="31.5" customHeight="1" thickBot="1">
      <c r="A96" s="380" t="s">
        <v>55</v>
      </c>
      <c r="B96" s="381"/>
      <c r="C96" s="381"/>
      <c r="D96" s="381"/>
      <c r="E96" s="381"/>
      <c r="F96" s="381"/>
      <c r="G96" s="382"/>
      <c r="H96" s="20"/>
      <c r="I96" s="99">
        <f>SUM(I95:I95)</f>
        <v>0</v>
      </c>
      <c r="M96" s="125"/>
    </row>
    <row r="98" spans="1:10">
      <c r="A98" s="373" t="s">
        <v>51</v>
      </c>
      <c r="B98" s="373"/>
      <c r="C98" s="373"/>
      <c r="D98" s="373"/>
      <c r="E98" s="373"/>
      <c r="F98" s="373"/>
      <c r="G98" s="373"/>
      <c r="H98" s="373"/>
      <c r="I98" s="373"/>
    </row>
    <row r="99" spans="1:10" ht="16.5" thickBot="1"/>
    <row r="100" spans="1:10" ht="81.75" customHeight="1">
      <c r="A100" s="31" t="s">
        <v>1</v>
      </c>
      <c r="B100" s="119" t="s">
        <v>33</v>
      </c>
      <c r="C100" s="119" t="s">
        <v>34</v>
      </c>
      <c r="D100" s="119" t="s">
        <v>35</v>
      </c>
      <c r="E100" s="119" t="s">
        <v>36</v>
      </c>
      <c r="F100" s="119" t="s">
        <v>37</v>
      </c>
      <c r="G100" s="119" t="s">
        <v>38</v>
      </c>
      <c r="H100" s="119" t="s">
        <v>39</v>
      </c>
      <c r="I100" s="46" t="s">
        <v>40</v>
      </c>
      <c r="J100" s="48" t="s">
        <v>59</v>
      </c>
    </row>
    <row r="101" spans="1:10" ht="16.5" thickBot="1">
      <c r="A101" s="34">
        <v>1</v>
      </c>
      <c r="B101" s="35">
        <v>1</v>
      </c>
      <c r="C101" s="35">
        <v>2</v>
      </c>
      <c r="D101" s="35">
        <v>3</v>
      </c>
      <c r="E101" s="35">
        <v>4</v>
      </c>
      <c r="F101" s="35">
        <v>5</v>
      </c>
      <c r="G101" s="35" t="s">
        <v>41</v>
      </c>
      <c r="H101" s="35">
        <v>7</v>
      </c>
      <c r="I101" s="47" t="s">
        <v>60</v>
      </c>
      <c r="J101" s="50">
        <v>9</v>
      </c>
    </row>
    <row r="102" spans="1:10">
      <c r="A102" s="356" t="s">
        <v>52</v>
      </c>
      <c r="B102" s="357"/>
      <c r="C102" s="357"/>
      <c r="D102" s="357"/>
      <c r="E102" s="357"/>
      <c r="F102" s="357"/>
      <c r="G102" s="357"/>
      <c r="H102" s="357"/>
      <c r="I102" s="357"/>
      <c r="J102" s="49"/>
    </row>
    <row r="103" spans="1:10" ht="16.5" thickBot="1">
      <c r="A103" s="6" t="s">
        <v>104</v>
      </c>
      <c r="B103" s="133" t="s">
        <v>104</v>
      </c>
      <c r="C103" s="126">
        <v>0</v>
      </c>
      <c r="D103" s="129">
        <v>0</v>
      </c>
      <c r="E103" s="17">
        <f>SUM(B19)</f>
        <v>21670</v>
      </c>
      <c r="F103" s="18">
        <f>SUM(B20)</f>
        <v>0.45837211269989003</v>
      </c>
      <c r="G103" s="7">
        <f>D103*F103/E103</f>
        <v>0</v>
      </c>
      <c r="H103" s="110">
        <v>0</v>
      </c>
      <c r="I103" s="100">
        <f>G103*H103*J103</f>
        <v>0</v>
      </c>
      <c r="J103" s="111">
        <v>0</v>
      </c>
    </row>
    <row r="104" spans="1:10" ht="31.5" customHeight="1" thickBot="1">
      <c r="A104" s="380" t="s">
        <v>56</v>
      </c>
      <c r="B104" s="381"/>
      <c r="C104" s="381"/>
      <c r="D104" s="381"/>
      <c r="E104" s="381"/>
      <c r="F104" s="381"/>
      <c r="G104" s="382"/>
      <c r="H104" s="20"/>
      <c r="I104" s="20">
        <f>SUM(I103:I103)</f>
        <v>0</v>
      </c>
      <c r="J104" s="112"/>
    </row>
    <row r="105" spans="1:10" ht="9.75" customHeight="1"/>
    <row r="106" spans="1:10">
      <c r="A106" s="373" t="s">
        <v>57</v>
      </c>
      <c r="B106" s="373"/>
      <c r="C106" s="373"/>
      <c r="D106" s="373"/>
      <c r="E106" s="373"/>
      <c r="F106" s="373"/>
      <c r="G106" s="373"/>
      <c r="H106" s="373"/>
      <c r="I106" s="373"/>
    </row>
    <row r="107" spans="1:10" ht="12" customHeight="1" thickBot="1"/>
    <row r="108" spans="1:10" ht="78.75" customHeight="1">
      <c r="A108" s="31" t="s">
        <v>1</v>
      </c>
      <c r="B108" s="119" t="s">
        <v>33</v>
      </c>
      <c r="C108" s="119" t="s">
        <v>34</v>
      </c>
      <c r="D108" s="119" t="s">
        <v>35</v>
      </c>
      <c r="E108" s="119" t="s">
        <v>36</v>
      </c>
      <c r="F108" s="119" t="s">
        <v>37</v>
      </c>
      <c r="G108" s="119" t="s">
        <v>38</v>
      </c>
      <c r="H108" s="119" t="s">
        <v>39</v>
      </c>
      <c r="I108" s="46" t="s">
        <v>40</v>
      </c>
      <c r="J108" s="48" t="s">
        <v>59</v>
      </c>
    </row>
    <row r="109" spans="1:10" ht="16.5" thickBot="1">
      <c r="A109" s="34">
        <v>1</v>
      </c>
      <c r="B109" s="35">
        <v>1</v>
      </c>
      <c r="C109" s="35">
        <v>2</v>
      </c>
      <c r="D109" s="35">
        <v>3</v>
      </c>
      <c r="E109" s="35">
        <v>4</v>
      </c>
      <c r="F109" s="35">
        <v>5</v>
      </c>
      <c r="G109" s="35" t="s">
        <v>41</v>
      </c>
      <c r="H109" s="35">
        <v>7</v>
      </c>
      <c r="I109" s="47" t="s">
        <v>42</v>
      </c>
      <c r="J109" s="50">
        <v>9</v>
      </c>
    </row>
    <row r="110" spans="1:10" ht="15.75" customHeight="1">
      <c r="A110" s="356" t="s">
        <v>58</v>
      </c>
      <c r="B110" s="357"/>
      <c r="C110" s="357"/>
      <c r="D110" s="357"/>
      <c r="E110" s="357"/>
      <c r="F110" s="357"/>
      <c r="G110" s="357"/>
      <c r="H110" s="357"/>
      <c r="I110" s="357"/>
      <c r="J110" s="358"/>
    </row>
    <row r="111" spans="1:10" ht="16.5" thickBot="1">
      <c r="A111" s="6"/>
      <c r="B111" s="133" t="s">
        <v>104</v>
      </c>
      <c r="C111" s="25">
        <v>0</v>
      </c>
      <c r="D111" s="109">
        <v>0</v>
      </c>
      <c r="E111" s="17">
        <f>SUM(B19)</f>
        <v>21670</v>
      </c>
      <c r="F111" s="18">
        <f>SUM(B20)</f>
        <v>0.45837211269989003</v>
      </c>
      <c r="G111" s="7">
        <f>D111*F111/E111</f>
        <v>0</v>
      </c>
      <c r="H111" s="110">
        <v>0</v>
      </c>
      <c r="I111" s="100">
        <f>G111*H111</f>
        <v>0</v>
      </c>
      <c r="J111" s="111">
        <v>0</v>
      </c>
    </row>
    <row r="112" spans="1:10" ht="31.5" customHeight="1" thickBot="1">
      <c r="A112" s="380" t="s">
        <v>61</v>
      </c>
      <c r="B112" s="381"/>
      <c r="C112" s="381"/>
      <c r="D112" s="381"/>
      <c r="E112" s="381"/>
      <c r="F112" s="381"/>
      <c r="G112" s="382"/>
      <c r="H112" s="20"/>
      <c r="I112" s="116">
        <f>SUM(I111:I111)</f>
        <v>0</v>
      </c>
      <c r="J112" s="112"/>
    </row>
    <row r="113" spans="1:14" ht="12" customHeight="1"/>
    <row r="114" spans="1:14">
      <c r="A114" s="373" t="s">
        <v>62</v>
      </c>
      <c r="B114" s="373"/>
      <c r="C114" s="373"/>
      <c r="D114" s="373"/>
      <c r="E114" s="373"/>
      <c r="F114" s="373"/>
      <c r="G114" s="373"/>
      <c r="H114" s="373"/>
      <c r="I114" s="373"/>
    </row>
    <row r="115" spans="1:14" ht="12" customHeight="1" thickBot="1"/>
    <row r="116" spans="1:14" ht="79.5" customHeight="1">
      <c r="A116" s="31" t="s">
        <v>1</v>
      </c>
      <c r="B116" s="213" t="s">
        <v>114</v>
      </c>
      <c r="C116" s="213" t="s">
        <v>34</v>
      </c>
      <c r="D116" s="213" t="s">
        <v>64</v>
      </c>
      <c r="E116" s="213" t="s">
        <v>36</v>
      </c>
      <c r="F116" s="213" t="s">
        <v>37</v>
      </c>
      <c r="G116" s="213" t="s">
        <v>38</v>
      </c>
      <c r="H116" s="213" t="s">
        <v>39</v>
      </c>
      <c r="I116" s="33" t="s">
        <v>40</v>
      </c>
    </row>
    <row r="117" spans="1:14" ht="16.5" thickBot="1">
      <c r="A117" s="34">
        <v>1</v>
      </c>
      <c r="B117" s="35">
        <v>1</v>
      </c>
      <c r="C117" s="35">
        <v>2</v>
      </c>
      <c r="D117" s="35">
        <v>3</v>
      </c>
      <c r="E117" s="35">
        <v>4</v>
      </c>
      <c r="F117" s="35">
        <v>5</v>
      </c>
      <c r="G117" s="35" t="s">
        <v>41</v>
      </c>
      <c r="H117" s="35">
        <v>7</v>
      </c>
      <c r="I117" s="36" t="s">
        <v>42</v>
      </c>
    </row>
    <row r="118" spans="1:14">
      <c r="A118" s="356" t="s">
        <v>63</v>
      </c>
      <c r="B118" s="357"/>
      <c r="C118" s="357"/>
      <c r="D118" s="357"/>
      <c r="E118" s="357"/>
      <c r="F118" s="357"/>
      <c r="G118" s="357"/>
      <c r="H118" s="357"/>
      <c r="I118" s="358"/>
    </row>
    <row r="119" spans="1:14" s="187" customFormat="1">
      <c r="A119" s="244">
        <v>1</v>
      </c>
      <c r="B119" s="233" t="s">
        <v>148</v>
      </c>
      <c r="C119" s="234" t="s">
        <v>110</v>
      </c>
      <c r="D119" s="234">
        <v>1</v>
      </c>
      <c r="E119" s="188">
        <f>SUM(B19)</f>
        <v>21670</v>
      </c>
      <c r="F119" s="189">
        <f>SUM(B20)</f>
        <v>0.45837211269989003</v>
      </c>
      <c r="G119" s="180">
        <f t="shared" ref="G119:G121" si="9">SUM(D119*F119/E119)</f>
        <v>2.1152381758185973E-5</v>
      </c>
      <c r="H119" s="18">
        <v>234630</v>
      </c>
      <c r="I119" s="248">
        <f t="shared" ref="I119:I122" si="10">SUM(G119*H119)</f>
        <v>4.9629833319231746</v>
      </c>
      <c r="L119" s="187">
        <f>SUM(D119*15000*12*1.302)</f>
        <v>234360</v>
      </c>
      <c r="N119" s="127"/>
    </row>
    <row r="120" spans="1:14" s="187" customFormat="1">
      <c r="A120" s="244">
        <v>2</v>
      </c>
      <c r="B120" s="233" t="s">
        <v>149</v>
      </c>
      <c r="C120" s="234" t="s">
        <v>110</v>
      </c>
      <c r="D120" s="234">
        <v>2</v>
      </c>
      <c r="E120" s="188">
        <f>SUM(B19)</f>
        <v>21670</v>
      </c>
      <c r="F120" s="189">
        <f>SUM(B20)</f>
        <v>0.45837211269989003</v>
      </c>
      <c r="G120" s="180">
        <f t="shared" si="9"/>
        <v>4.2304763516371946E-5</v>
      </c>
      <c r="H120" s="18">
        <v>624960</v>
      </c>
      <c r="I120" s="248">
        <f t="shared" si="10"/>
        <v>26.438785007191811</v>
      </c>
      <c r="L120" s="187">
        <f>SUM(D120*20000*12*1.302)</f>
        <v>624960</v>
      </c>
      <c r="N120" s="127"/>
    </row>
    <row r="121" spans="1:14" s="187" customFormat="1">
      <c r="A121" s="244">
        <v>3</v>
      </c>
      <c r="B121" s="233" t="s">
        <v>155</v>
      </c>
      <c r="C121" s="234" t="s">
        <v>110</v>
      </c>
      <c r="D121" s="234">
        <v>2</v>
      </c>
      <c r="E121" s="188">
        <f>SUM(B19)</f>
        <v>21670</v>
      </c>
      <c r="F121" s="189">
        <f>SUM(B20)</f>
        <v>0.45837211269989003</v>
      </c>
      <c r="G121" s="180">
        <f t="shared" si="9"/>
        <v>4.2304763516371946E-5</v>
      </c>
      <c r="H121" s="18">
        <v>406224</v>
      </c>
      <c r="I121" s="248">
        <f t="shared" si="10"/>
        <v>17.185210254674679</v>
      </c>
      <c r="L121" s="187">
        <f>SUM(D121*13000*12*1.302)</f>
        <v>406224</v>
      </c>
      <c r="N121" s="127"/>
    </row>
    <row r="122" spans="1:14" ht="16.5" thickBot="1">
      <c r="A122" s="245">
        <v>4</v>
      </c>
      <c r="B122" s="246" t="s">
        <v>156</v>
      </c>
      <c r="C122" s="41" t="s">
        <v>110</v>
      </c>
      <c r="D122" s="204">
        <v>1</v>
      </c>
      <c r="E122" s="42">
        <f>SUM(B19)</f>
        <v>21670</v>
      </c>
      <c r="F122" s="247">
        <f>SUM(B20)</f>
        <v>0.45837211269989003</v>
      </c>
      <c r="G122" s="212">
        <f>D122*F122/E122</f>
        <v>2.1152381758185973E-5</v>
      </c>
      <c r="H122" s="43">
        <v>135408</v>
      </c>
      <c r="I122" s="249">
        <f t="shared" si="10"/>
        <v>2.8642017091124461</v>
      </c>
      <c r="L122" s="1">
        <f>SUM(D122*13000*8*1.302)</f>
        <v>135408</v>
      </c>
      <c r="N122" s="127"/>
    </row>
    <row r="123" spans="1:14" ht="31.5" customHeight="1" thickBot="1">
      <c r="A123" s="380" t="s">
        <v>65</v>
      </c>
      <c r="B123" s="381"/>
      <c r="C123" s="381"/>
      <c r="D123" s="381"/>
      <c r="E123" s="381"/>
      <c r="F123" s="381"/>
      <c r="G123" s="382"/>
      <c r="H123" s="20"/>
      <c r="I123" s="99">
        <f>SUM(I119:I122)</f>
        <v>51.45118030290211</v>
      </c>
      <c r="L123" s="186">
        <f>SUM(L119:L122)</f>
        <v>1400952</v>
      </c>
      <c r="N123" s="127"/>
    </row>
    <row r="125" spans="1:14">
      <c r="A125" s="373" t="s">
        <v>66</v>
      </c>
      <c r="B125" s="373"/>
      <c r="C125" s="373"/>
      <c r="D125" s="373"/>
      <c r="E125" s="373"/>
      <c r="F125" s="373"/>
      <c r="G125" s="373"/>
      <c r="H125" s="373"/>
      <c r="I125" s="373"/>
    </row>
    <row r="126" spans="1:14" ht="16.5" thickBot="1"/>
    <row r="127" spans="1:14" ht="82.5" customHeight="1">
      <c r="A127" s="31" t="s">
        <v>1</v>
      </c>
      <c r="B127" s="147" t="s">
        <v>33</v>
      </c>
      <c r="C127" s="119" t="s">
        <v>34</v>
      </c>
      <c r="D127" s="119" t="s">
        <v>64</v>
      </c>
      <c r="E127" s="119" t="s">
        <v>36</v>
      </c>
      <c r="F127" s="119" t="s">
        <v>37</v>
      </c>
      <c r="G127" s="119" t="s">
        <v>38</v>
      </c>
      <c r="H127" s="119" t="s">
        <v>39</v>
      </c>
      <c r="I127" s="33" t="s">
        <v>40</v>
      </c>
    </row>
    <row r="128" spans="1:14" ht="16.5" thickBot="1">
      <c r="A128" s="34">
        <v>1</v>
      </c>
      <c r="B128" s="35">
        <v>1</v>
      </c>
      <c r="C128" s="35">
        <v>2</v>
      </c>
      <c r="D128" s="35">
        <v>3</v>
      </c>
      <c r="E128" s="35">
        <v>4</v>
      </c>
      <c r="F128" s="35">
        <v>5</v>
      </c>
      <c r="G128" s="35" t="s">
        <v>41</v>
      </c>
      <c r="H128" s="35">
        <v>7</v>
      </c>
      <c r="I128" s="36" t="s">
        <v>42</v>
      </c>
    </row>
    <row r="129" spans="1:12">
      <c r="A129" s="356" t="s">
        <v>67</v>
      </c>
      <c r="B129" s="357"/>
      <c r="C129" s="357"/>
      <c r="D129" s="357"/>
      <c r="E129" s="357"/>
      <c r="F129" s="357"/>
      <c r="G129" s="357"/>
      <c r="H129" s="357"/>
      <c r="I129" s="358"/>
    </row>
    <row r="130" spans="1:12" ht="16.5" thickBot="1">
      <c r="A130" s="6">
        <v>1</v>
      </c>
      <c r="B130" s="175"/>
      <c r="C130" s="126" t="s">
        <v>122</v>
      </c>
      <c r="D130" s="126">
        <v>1</v>
      </c>
      <c r="E130" s="17">
        <f>SUM(B19)</f>
        <v>21670</v>
      </c>
      <c r="F130" s="18">
        <f>SUM(B20)</f>
        <v>0.45837211269989003</v>
      </c>
      <c r="G130" s="7">
        <f t="shared" ref="G130" si="11">D130*F130/E130</f>
        <v>2.1152381758185973E-5</v>
      </c>
      <c r="H130" s="110"/>
      <c r="I130" s="97">
        <f t="shared" ref="I130" si="12">G130*H130</f>
        <v>0</v>
      </c>
      <c r="L130" s="168">
        <f>D130*H130</f>
        <v>0</v>
      </c>
    </row>
    <row r="131" spans="1:12" ht="31.5" customHeight="1" thickBot="1">
      <c r="A131" s="380" t="s">
        <v>68</v>
      </c>
      <c r="B131" s="381"/>
      <c r="C131" s="381"/>
      <c r="D131" s="381"/>
      <c r="E131" s="381"/>
      <c r="F131" s="381"/>
      <c r="G131" s="382"/>
      <c r="H131" s="20"/>
      <c r="I131" s="99">
        <f>SUM(I130:I130)</f>
        <v>0</v>
      </c>
    </row>
    <row r="133" spans="1:12" s="310" customFormat="1" ht="33.75" customHeight="1">
      <c r="A133" s="395" t="s">
        <v>193</v>
      </c>
      <c r="B133" s="395"/>
      <c r="C133" s="395"/>
      <c r="D133" s="395"/>
      <c r="E133" s="395"/>
      <c r="F133" s="395"/>
      <c r="G133" s="395"/>
      <c r="H133" s="395"/>
      <c r="I133" s="395"/>
    </row>
    <row r="134" spans="1:12" s="310" customFormat="1" ht="16.5" thickBot="1"/>
    <row r="135" spans="1:12" s="310" customFormat="1" ht="81" customHeight="1">
      <c r="A135" s="31" t="s">
        <v>1</v>
      </c>
      <c r="B135" s="311" t="s">
        <v>33</v>
      </c>
      <c r="C135" s="311" t="s">
        <v>34</v>
      </c>
      <c r="D135" s="311" t="s">
        <v>64</v>
      </c>
      <c r="E135" s="311" t="s">
        <v>36</v>
      </c>
      <c r="F135" s="311" t="s">
        <v>37</v>
      </c>
      <c r="G135" s="311" t="s">
        <v>38</v>
      </c>
      <c r="H135" s="311" t="s">
        <v>39</v>
      </c>
      <c r="I135" s="33" t="s">
        <v>40</v>
      </c>
    </row>
    <row r="136" spans="1:12" s="310" customFormat="1" ht="16.5" thickBot="1">
      <c r="A136" s="34">
        <v>1</v>
      </c>
      <c r="B136" s="35">
        <v>1</v>
      </c>
      <c r="C136" s="35">
        <v>2</v>
      </c>
      <c r="D136" s="35">
        <v>3</v>
      </c>
      <c r="E136" s="35">
        <v>4</v>
      </c>
      <c r="F136" s="35">
        <v>5</v>
      </c>
      <c r="G136" s="35" t="s">
        <v>41</v>
      </c>
      <c r="H136" s="35">
        <v>7</v>
      </c>
      <c r="I136" s="36" t="s">
        <v>42</v>
      </c>
    </row>
    <row r="137" spans="1:12" s="310" customFormat="1">
      <c r="A137" s="356" t="s">
        <v>194</v>
      </c>
      <c r="B137" s="357"/>
      <c r="C137" s="357"/>
      <c r="D137" s="357"/>
      <c r="E137" s="357"/>
      <c r="F137" s="357"/>
      <c r="G137" s="357"/>
      <c r="H137" s="357"/>
      <c r="I137" s="358"/>
    </row>
    <row r="138" spans="1:12" s="310" customFormat="1" ht="18.75" customHeight="1" thickBot="1">
      <c r="A138" s="24" t="s">
        <v>104</v>
      </c>
      <c r="B138" s="234" t="s">
        <v>104</v>
      </c>
      <c r="C138" s="126" t="s">
        <v>104</v>
      </c>
      <c r="D138" s="129">
        <v>0</v>
      </c>
      <c r="E138" s="17">
        <f>SUM(B19)</f>
        <v>21670</v>
      </c>
      <c r="F138" s="18">
        <f>SUM(B20)</f>
        <v>0.45837211269989003</v>
      </c>
      <c r="G138" s="7">
        <f>D138*F138/E138</f>
        <v>0</v>
      </c>
      <c r="H138" s="130">
        <v>0</v>
      </c>
      <c r="I138" s="97">
        <f>G138*H138</f>
        <v>0</v>
      </c>
    </row>
    <row r="139" spans="1:12" s="310" customFormat="1" ht="33.75" customHeight="1" thickBot="1">
      <c r="A139" s="380" t="s">
        <v>68</v>
      </c>
      <c r="B139" s="381"/>
      <c r="C139" s="381"/>
      <c r="D139" s="381"/>
      <c r="E139" s="381"/>
      <c r="F139" s="381"/>
      <c r="G139" s="382"/>
      <c r="H139" s="20"/>
      <c r="I139" s="99">
        <f>SUM(I138:I138)</f>
        <v>0</v>
      </c>
    </row>
    <row r="140" spans="1:12" s="310" customFormat="1"/>
    <row r="141" spans="1:12">
      <c r="A141" s="362" t="s">
        <v>69</v>
      </c>
      <c r="B141" s="362"/>
      <c r="C141" s="362"/>
      <c r="D141" s="362"/>
      <c r="E141" s="362"/>
      <c r="F141" s="362"/>
      <c r="G141" s="362"/>
      <c r="H141" s="362"/>
      <c r="I141" s="362"/>
      <c r="J141" s="362"/>
    </row>
    <row r="143" spans="1:12">
      <c r="F143" s="30"/>
      <c r="G143" s="51"/>
    </row>
    <row r="144" spans="1:12" ht="16.5" thickBot="1"/>
    <row r="145" spans="1:12" ht="26.25" customHeight="1" thickBot="1">
      <c r="A145" s="71"/>
      <c r="B145" s="396" t="s">
        <v>91</v>
      </c>
      <c r="C145" s="397"/>
      <c r="D145" s="397"/>
      <c r="E145" s="397"/>
      <c r="F145" s="397"/>
      <c r="G145" s="397"/>
      <c r="H145" s="397"/>
      <c r="I145" s="398"/>
      <c r="J145" s="74" t="s">
        <v>90</v>
      </c>
    </row>
    <row r="146" spans="1:12" ht="36" customHeight="1">
      <c r="A146" s="71"/>
      <c r="B146" s="327"/>
      <c r="C146" s="328"/>
      <c r="D146" s="328"/>
      <c r="E146" s="328"/>
      <c r="F146" s="328"/>
      <c r="G146" s="328"/>
      <c r="H146" s="329"/>
      <c r="I146" s="75"/>
      <c r="J146" s="330"/>
    </row>
    <row r="147" spans="1:12" ht="16.5" thickBot="1">
      <c r="A147" s="69"/>
      <c r="B147" s="101">
        <f>I78</f>
        <v>8.9260406971825041</v>
      </c>
      <c r="C147" s="102">
        <f>I88</f>
        <v>1.5256134190709876</v>
      </c>
      <c r="D147" s="102">
        <f>I96</f>
        <v>0</v>
      </c>
      <c r="E147" s="102">
        <f>I104</f>
        <v>0</v>
      </c>
      <c r="F147" s="102">
        <f>I112</f>
        <v>0</v>
      </c>
      <c r="G147" s="102">
        <f>I123</f>
        <v>51.45118030290211</v>
      </c>
      <c r="H147" s="104">
        <f>I131</f>
        <v>0</v>
      </c>
      <c r="I147" s="104">
        <f>I139</f>
        <v>0</v>
      </c>
      <c r="J147" s="105">
        <f>SUM(B147:I147)</f>
        <v>61.902834419155603</v>
      </c>
      <c r="L147" s="160">
        <f>SUM(L40,L50,L88,L130)</f>
        <v>322224.90000000002</v>
      </c>
    </row>
  </sheetData>
  <dataConsolidate/>
  <mergeCells count="66">
    <mergeCell ref="D64:G64"/>
    <mergeCell ref="A133:I133"/>
    <mergeCell ref="A137:I137"/>
    <mergeCell ref="A139:G139"/>
    <mergeCell ref="B145:I145"/>
    <mergeCell ref="A129:I129"/>
    <mergeCell ref="A125:I125"/>
    <mergeCell ref="A123:G123"/>
    <mergeCell ref="A118:I118"/>
    <mergeCell ref="A104:G104"/>
    <mergeCell ref="A110:J110"/>
    <mergeCell ref="A96:G96"/>
    <mergeCell ref="A84:I84"/>
    <mergeCell ref="A88:G88"/>
    <mergeCell ref="A52:I52"/>
    <mergeCell ref="A56:I56"/>
    <mergeCell ref="I57:I58"/>
    <mergeCell ref="A58:F58"/>
    <mergeCell ref="A47:I47"/>
    <mergeCell ref="A50:F50"/>
    <mergeCell ref="A27:I27"/>
    <mergeCell ref="A39:I39"/>
    <mergeCell ref="A41:F41"/>
    <mergeCell ref="A35:I35"/>
    <mergeCell ref="A33:D33"/>
    <mergeCell ref="E33:F33"/>
    <mergeCell ref="G33:H33"/>
    <mergeCell ref="E29:F29"/>
    <mergeCell ref="E31:F31"/>
    <mergeCell ref="E28:F28"/>
    <mergeCell ref="E30:F30"/>
    <mergeCell ref="I40:I41"/>
    <mergeCell ref="A32:F32"/>
    <mergeCell ref="I28:I33"/>
    <mergeCell ref="A9:I9"/>
    <mergeCell ref="A8:I8"/>
    <mergeCell ref="A12:I12"/>
    <mergeCell ref="A14:I14"/>
    <mergeCell ref="A60:I60"/>
    <mergeCell ref="A43:I43"/>
    <mergeCell ref="I48:I50"/>
    <mergeCell ref="A23:I23"/>
    <mergeCell ref="C16:I16"/>
    <mergeCell ref="C17:I17"/>
    <mergeCell ref="C19:I19"/>
    <mergeCell ref="C20:I20"/>
    <mergeCell ref="A22:I22"/>
    <mergeCell ref="C18:I18"/>
    <mergeCell ref="E25:F25"/>
    <mergeCell ref="E26:F26"/>
    <mergeCell ref="H6:I6"/>
    <mergeCell ref="A141:J141"/>
    <mergeCell ref="A68:I68"/>
    <mergeCell ref="A70:I70"/>
    <mergeCell ref="A75:I75"/>
    <mergeCell ref="A112:G112"/>
    <mergeCell ref="A98:I98"/>
    <mergeCell ref="A102:I102"/>
    <mergeCell ref="A106:I106"/>
    <mergeCell ref="A80:I80"/>
    <mergeCell ref="A114:I114"/>
    <mergeCell ref="A94:I94"/>
    <mergeCell ref="A90:I90"/>
    <mergeCell ref="A78:G78"/>
    <mergeCell ref="A131:G131"/>
    <mergeCell ref="A10:I10"/>
  </mergeCells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3" manualBreakCount="3">
    <brk id="34" max="9" man="1"/>
    <brk id="59" max="9" man="1"/>
    <brk id="89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6" r:id="rId6"/>
    <oleObject progId="Equation.3" shapeId="3077" r:id="rId7"/>
    <oleObject progId="Equation.3" shapeId="3078" r:id="rId8"/>
    <oleObject progId="Equation.3" shapeId="3079" r:id="rId9"/>
    <oleObject progId="Equation.3" shapeId="3080" r:id="rId10"/>
    <oleObject progId="Equation.3" shapeId="3081" r:id="rId11"/>
    <oleObject progId="Equation.3" shapeId="3096" r:id="rId12"/>
    <oleObject progId="Equation.3" shapeId="3097" r:id="rId13"/>
    <oleObject progId="Equation.3" shapeId="3099" r:id="rId14"/>
    <oleObject progId="Equation.3" shapeId="3100" r:id="rId15"/>
    <oleObject progId="Equation.3" shapeId="3101" r:id="rId16"/>
    <oleObject progId="Equation.3" shapeId="3102" r:id="rId17"/>
    <oleObject progId="Equation.3" shapeId="3103" r:id="rId18"/>
    <oleObject progId="Equation.3" shapeId="3104" r:id="rId19"/>
    <oleObject progId="Equation.3" shapeId="3105" r:id="rId20"/>
    <oleObject progId="Equation.3" shapeId="3106" r:id="rId21"/>
    <oleObject progId="Equation.3" shapeId="3107" r:id="rId22"/>
    <oleObject progId="Equation.3" shapeId="3110" r:id="rId23"/>
    <oleObject progId="Equation.3" shapeId="3111" r:id="rId24"/>
    <oleObject progId="Equation.3" shapeId="3112" r:id="rId25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O41"/>
  <sheetViews>
    <sheetView view="pageBreakPreview" topLeftCell="A16" zoomScale="80" zoomScaleNormal="80" zoomScaleSheetLayoutView="80" workbookViewId="0">
      <selection activeCell="J32" sqref="J32"/>
    </sheetView>
  </sheetViews>
  <sheetFormatPr defaultColWidth="9.140625" defaultRowHeight="15.75"/>
  <cols>
    <col min="1" max="1" width="5.7109375" style="1" customWidth="1"/>
    <col min="2" max="2" width="41.5703125" style="1" customWidth="1"/>
    <col min="3" max="3" width="23.85546875" style="1" customWidth="1"/>
    <col min="4" max="4" width="11.42578125" style="1" customWidth="1"/>
    <col min="5" max="7" width="10.5703125" style="1" customWidth="1"/>
    <col min="8" max="8" width="36.28515625" style="1" customWidth="1"/>
    <col min="9" max="9" width="29.42578125" style="1" customWidth="1"/>
    <col min="10" max="10" width="18.7109375" style="1" customWidth="1"/>
    <col min="11" max="11" width="39.140625" style="1" customWidth="1"/>
    <col min="12" max="13" width="23" style="1" customWidth="1"/>
    <col min="14" max="14" width="9.140625" style="1"/>
    <col min="15" max="15" width="22.5703125" style="1" customWidth="1"/>
    <col min="16" max="16384" width="9.140625" style="1"/>
  </cols>
  <sheetData>
    <row r="1" spans="1:13">
      <c r="A1" s="407" t="s">
        <v>70</v>
      </c>
      <c r="B1" s="407"/>
      <c r="C1" s="407"/>
      <c r="D1" s="407"/>
      <c r="E1" s="407"/>
      <c r="F1" s="407"/>
      <c r="G1" s="407"/>
      <c r="H1" s="407"/>
      <c r="I1" s="407"/>
      <c r="J1" s="407"/>
    </row>
    <row r="3" spans="1:13" ht="21.75" customHeight="1">
      <c r="C3" s="30"/>
      <c r="D3" s="53"/>
      <c r="F3" s="52"/>
      <c r="G3" s="29"/>
    </row>
    <row r="4" spans="1:13" ht="16.5" thickBot="1"/>
    <row r="5" spans="1:13" ht="87" customHeight="1">
      <c r="B5" s="106" t="s">
        <v>89</v>
      </c>
      <c r="C5" s="106" t="s">
        <v>91</v>
      </c>
      <c r="D5" s="408" t="s">
        <v>92</v>
      </c>
      <c r="E5" s="409"/>
    </row>
    <row r="6" spans="1:13" ht="32.25" customHeight="1" thickBot="1">
      <c r="B6" s="107"/>
      <c r="C6" s="107"/>
      <c r="D6" s="403"/>
      <c r="E6" s="404"/>
    </row>
    <row r="7" spans="1:13" ht="16.5" thickBot="1">
      <c r="B7" s="103">
        <f>Нор.затр.2!H66</f>
        <v>107.13178103054405</v>
      </c>
      <c r="C7" s="103">
        <f>Нор.затр.2!J147</f>
        <v>61.902834419155603</v>
      </c>
      <c r="D7" s="405">
        <f>SUM(B7:C7)</f>
        <v>169.03461544969966</v>
      </c>
      <c r="E7" s="406"/>
    </row>
    <row r="9" spans="1:13" ht="15.75" customHeight="1">
      <c r="A9" s="362" t="s">
        <v>71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</row>
    <row r="10" spans="1:13" ht="15.75" customHeight="1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9"/>
    </row>
    <row r="11" spans="1:13" ht="15.75" customHeight="1">
      <c r="A11" s="410" t="s">
        <v>101</v>
      </c>
      <c r="B11" s="410"/>
      <c r="C11" s="410"/>
      <c r="D11" s="410"/>
      <c r="E11" s="410"/>
      <c r="F11" s="410"/>
      <c r="G11" s="410"/>
      <c r="H11" s="410"/>
      <c r="I11" s="410"/>
      <c r="J11" s="410"/>
      <c r="K11" s="410"/>
      <c r="L11" s="410"/>
      <c r="M11" s="410"/>
    </row>
    <row r="12" spans="1:13" ht="16.5" thickBot="1"/>
    <row r="13" spans="1:13" ht="99" customHeight="1" thickBot="1">
      <c r="A13" s="412" t="s">
        <v>81</v>
      </c>
      <c r="B13" s="413" t="s">
        <v>72</v>
      </c>
      <c r="C13" s="413" t="s">
        <v>73</v>
      </c>
      <c r="D13" s="416" t="s">
        <v>74</v>
      </c>
      <c r="E13" s="417"/>
      <c r="F13" s="417"/>
      <c r="G13" s="418"/>
      <c r="H13" s="419" t="s">
        <v>85</v>
      </c>
      <c r="I13" s="413" t="s">
        <v>86</v>
      </c>
      <c r="J13" s="413" t="s">
        <v>75</v>
      </c>
      <c r="K13" s="413" t="s">
        <v>87</v>
      </c>
      <c r="L13" s="413" t="s">
        <v>80</v>
      </c>
      <c r="M13" s="412" t="s">
        <v>88</v>
      </c>
    </row>
    <row r="14" spans="1:13" ht="78.75" customHeight="1" thickBot="1">
      <c r="A14" s="412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20"/>
      <c r="I14" s="415"/>
      <c r="J14" s="415"/>
      <c r="K14" s="414"/>
      <c r="L14" s="414"/>
      <c r="M14" s="412"/>
    </row>
    <row r="15" spans="1:13" ht="16.5" thickBot="1">
      <c r="A15" s="121">
        <v>1</v>
      </c>
      <c r="B15" s="122">
        <v>2</v>
      </c>
      <c r="C15" s="123">
        <v>3</v>
      </c>
      <c r="D15" s="61">
        <v>4</v>
      </c>
      <c r="E15" s="62">
        <v>5</v>
      </c>
      <c r="F15" s="62">
        <v>6</v>
      </c>
      <c r="G15" s="63">
        <v>7</v>
      </c>
      <c r="H15" s="123">
        <v>8</v>
      </c>
      <c r="I15" s="123">
        <v>9</v>
      </c>
      <c r="J15" s="123" t="s">
        <v>82</v>
      </c>
      <c r="K15" s="54" t="s">
        <v>84</v>
      </c>
      <c r="L15" s="55" t="s">
        <v>83</v>
      </c>
      <c r="M15" s="121">
        <v>13</v>
      </c>
    </row>
    <row r="16" spans="1:13" ht="86.25" customHeight="1" thickBot="1">
      <c r="A16" s="82">
        <v>1</v>
      </c>
      <c r="B16" s="258" t="s">
        <v>111</v>
      </c>
      <c r="C16" s="123" t="s">
        <v>93</v>
      </c>
      <c r="D16" s="64">
        <f>D7</f>
        <v>169.03461544969966</v>
      </c>
      <c r="E16" s="65">
        <f>Нор.затр.2!D66</f>
        <v>102.58909552415602</v>
      </c>
      <c r="F16" s="65">
        <f>Нор.затр.2!B147</f>
        <v>8.9260406971825041</v>
      </c>
      <c r="G16" s="66">
        <f>Нор.затр.2!C147</f>
        <v>1.5256134190709876</v>
      </c>
      <c r="H16" s="56">
        <f>Нор.затр.2!B17</f>
        <v>28220</v>
      </c>
      <c r="I16" s="56">
        <f>Нор.затр.2!B18</f>
        <v>28220</v>
      </c>
      <c r="J16" s="57">
        <f>H16/I16</f>
        <v>1</v>
      </c>
      <c r="K16" s="58">
        <f>F16+G16</f>
        <v>10.451654116253492</v>
      </c>
      <c r="L16" s="59">
        <f>K16/(F16+G16)</f>
        <v>1</v>
      </c>
      <c r="M16" s="113">
        <f>(E16/D16)*J16+(1-(E16/D16)*L16)</f>
        <v>1</v>
      </c>
    </row>
    <row r="18" spans="1:15">
      <c r="A18" s="373" t="s">
        <v>102</v>
      </c>
      <c r="B18" s="373"/>
      <c r="C18" s="373"/>
      <c r="D18" s="373"/>
      <c r="E18" s="373"/>
      <c r="F18" s="373"/>
      <c r="G18" s="373"/>
      <c r="H18" s="373"/>
      <c r="I18" s="373"/>
      <c r="J18" s="373"/>
      <c r="K18" s="373"/>
      <c r="L18" s="373"/>
      <c r="M18" s="373"/>
    </row>
    <row r="19" spans="1:15" ht="16.5" thickBot="1"/>
    <row r="20" spans="1:15" ht="63">
      <c r="G20" s="74" t="s">
        <v>81</v>
      </c>
      <c r="H20" s="114" t="s">
        <v>72</v>
      </c>
      <c r="I20" s="114" t="s">
        <v>95</v>
      </c>
      <c r="J20" s="115" t="s">
        <v>94</v>
      </c>
    </row>
    <row r="21" spans="1:15" ht="16.5" thickBot="1">
      <c r="G21" s="81">
        <v>1</v>
      </c>
      <c r="H21" s="77">
        <v>2</v>
      </c>
      <c r="I21" s="77">
        <v>3</v>
      </c>
      <c r="J21" s="80">
        <v>4</v>
      </c>
    </row>
    <row r="22" spans="1:15" ht="82.5" customHeight="1" thickBot="1">
      <c r="G22" s="128">
        <v>1</v>
      </c>
      <c r="H22" s="333" t="s">
        <v>111</v>
      </c>
      <c r="I22" s="156" t="s">
        <v>197</v>
      </c>
      <c r="J22" s="157">
        <v>1</v>
      </c>
    </row>
    <row r="24" spans="1:15">
      <c r="A24" s="362" t="s">
        <v>97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</row>
    <row r="25" spans="1:15" ht="16.5" thickBot="1"/>
    <row r="26" spans="1:15" ht="89.25" customHeight="1">
      <c r="A26" s="84" t="s">
        <v>81</v>
      </c>
      <c r="B26" s="114" t="s">
        <v>72</v>
      </c>
      <c r="C26" s="114" t="s">
        <v>95</v>
      </c>
      <c r="D26" s="411" t="s">
        <v>98</v>
      </c>
      <c r="E26" s="411"/>
      <c r="F26" s="411" t="s">
        <v>99</v>
      </c>
      <c r="G26" s="411"/>
      <c r="H26" s="119" t="s">
        <v>94</v>
      </c>
      <c r="I26" s="119" t="s">
        <v>88</v>
      </c>
      <c r="J26" s="33" t="s">
        <v>92</v>
      </c>
    </row>
    <row r="27" spans="1:15" ht="16.5" thickBot="1">
      <c r="A27" s="85">
        <v>1</v>
      </c>
      <c r="B27" s="83">
        <v>2</v>
      </c>
      <c r="C27" s="83">
        <v>3</v>
      </c>
      <c r="D27" s="425">
        <v>3</v>
      </c>
      <c r="E27" s="425"/>
      <c r="F27" s="422">
        <v>4</v>
      </c>
      <c r="G27" s="422"/>
      <c r="H27" s="120">
        <v>5</v>
      </c>
      <c r="I27" s="120">
        <v>6</v>
      </c>
      <c r="J27" s="87" t="s">
        <v>100</v>
      </c>
    </row>
    <row r="28" spans="1:15" ht="78.75" customHeight="1" thickBot="1">
      <c r="A28" s="152">
        <v>1</v>
      </c>
      <c r="B28" s="158" t="s">
        <v>111</v>
      </c>
      <c r="C28" s="155" t="s">
        <v>197</v>
      </c>
      <c r="D28" s="421" t="s">
        <v>93</v>
      </c>
      <c r="E28" s="421"/>
      <c r="F28" s="423">
        <f>SUM(D16)</f>
        <v>169.03461544969966</v>
      </c>
      <c r="G28" s="424"/>
      <c r="H28" s="153">
        <f>SUM(J22)</f>
        <v>1</v>
      </c>
      <c r="I28" s="153">
        <f>SUM(M16)</f>
        <v>1</v>
      </c>
      <c r="J28" s="154">
        <f>F28*H28*I28</f>
        <v>169.03461544969966</v>
      </c>
      <c r="O28" s="127">
        <f>J28*Нор.затр.2!B16</f>
        <v>7991280.4800000014</v>
      </c>
    </row>
    <row r="31" spans="1:15" ht="48" customHeight="1">
      <c r="F31" s="373" t="s">
        <v>111</v>
      </c>
      <c r="G31" s="373"/>
      <c r="H31" s="373"/>
      <c r="I31" s="373"/>
      <c r="J31" s="160">
        <f>J28*Нор.затр.2!B16</f>
        <v>7991280.4800000014</v>
      </c>
    </row>
    <row r="39" ht="47.25" customHeight="1"/>
    <row r="41" ht="29.25" customHeight="1"/>
  </sheetData>
  <mergeCells count="25">
    <mergeCell ref="A1:J1"/>
    <mergeCell ref="D5:E5"/>
    <mergeCell ref="A11:M11"/>
    <mergeCell ref="A9:M9"/>
    <mergeCell ref="A18:M18"/>
    <mergeCell ref="H13:H14"/>
    <mergeCell ref="I13:I14"/>
    <mergeCell ref="J13:J14"/>
    <mergeCell ref="D6:E6"/>
    <mergeCell ref="D7:E7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F31:I31"/>
    <mergeCell ref="D28:E28"/>
    <mergeCell ref="F26:G26"/>
    <mergeCell ref="F27:G27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47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5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P142"/>
  <sheetViews>
    <sheetView view="pageBreakPreview" topLeftCell="A55" zoomScale="80" zoomScaleSheetLayoutView="80" workbookViewId="0">
      <selection activeCell="N84" sqref="N84"/>
    </sheetView>
  </sheetViews>
  <sheetFormatPr defaultColWidth="9.140625" defaultRowHeight="15.75"/>
  <cols>
    <col min="1" max="1" width="5.5703125" style="125" customWidth="1"/>
    <col min="2" max="2" width="36.140625" style="125" customWidth="1"/>
    <col min="3" max="3" width="31.42578125" style="125" customWidth="1"/>
    <col min="4" max="4" width="22" style="125" customWidth="1"/>
    <col min="5" max="6" width="16.5703125" style="125" customWidth="1"/>
    <col min="7" max="7" width="13.42578125" style="125" customWidth="1"/>
    <col min="8" max="8" width="20.85546875" style="125" customWidth="1"/>
    <col min="9" max="9" width="42" style="125" customWidth="1"/>
    <col min="10" max="10" width="17.5703125" style="125" customWidth="1"/>
    <col min="11" max="11" width="13.140625" style="125" bestFit="1" customWidth="1"/>
    <col min="12" max="12" width="14.28515625" style="125" bestFit="1" customWidth="1"/>
    <col min="13" max="13" width="13.140625" style="125" bestFit="1" customWidth="1"/>
    <col min="14" max="14" width="19.85546875" style="125" customWidth="1"/>
    <col min="15" max="15" width="9.140625" style="125"/>
    <col min="16" max="16" width="16.28515625" style="125" customWidth="1"/>
    <col min="17" max="16384" width="9.140625" style="125"/>
  </cols>
  <sheetData>
    <row r="1" spans="1:14">
      <c r="H1" s="209"/>
      <c r="I1" s="209" t="s">
        <v>105</v>
      </c>
    </row>
    <row r="2" spans="1:14" ht="63" customHeight="1">
      <c r="H2" s="209"/>
      <c r="I2" s="209" t="s">
        <v>119</v>
      </c>
    </row>
    <row r="3" spans="1:14">
      <c r="H3" s="209"/>
      <c r="I3" s="209"/>
    </row>
    <row r="4" spans="1:14">
      <c r="H4" s="209"/>
      <c r="I4" s="209" t="s">
        <v>164</v>
      </c>
    </row>
    <row r="5" spans="1:14">
      <c r="H5" s="209"/>
      <c r="I5" s="209"/>
    </row>
    <row r="6" spans="1:14" ht="15.75" customHeight="1">
      <c r="H6" s="352" t="s">
        <v>190</v>
      </c>
      <c r="I6" s="352"/>
    </row>
    <row r="8" spans="1:14" ht="15.75" customHeight="1">
      <c r="A8" s="372" t="s">
        <v>112</v>
      </c>
      <c r="B8" s="372"/>
      <c r="C8" s="372"/>
      <c r="D8" s="372"/>
      <c r="E8" s="372"/>
      <c r="F8" s="372"/>
      <c r="G8" s="372"/>
      <c r="H8" s="372"/>
      <c r="I8" s="372"/>
      <c r="J8" s="2"/>
      <c r="K8" s="2"/>
      <c r="L8" s="2"/>
    </row>
    <row r="9" spans="1:14" ht="15.75" customHeight="1">
      <c r="A9" s="375" t="s">
        <v>169</v>
      </c>
      <c r="B9" s="375"/>
      <c r="C9" s="375"/>
      <c r="D9" s="375"/>
      <c r="E9" s="375"/>
      <c r="F9" s="375"/>
      <c r="G9" s="375"/>
      <c r="H9" s="375"/>
      <c r="I9" s="375"/>
      <c r="J9" s="4"/>
      <c r="K9" s="4"/>
      <c r="L9" s="4"/>
    </row>
    <row r="10" spans="1:14">
      <c r="A10" s="374" t="s">
        <v>0</v>
      </c>
      <c r="B10" s="374"/>
      <c r="C10" s="374"/>
      <c r="D10" s="374"/>
      <c r="E10" s="374"/>
      <c r="F10" s="374"/>
      <c r="G10" s="374"/>
      <c r="H10" s="374"/>
      <c r="I10" s="374"/>
      <c r="J10" s="3"/>
      <c r="K10" s="3"/>
      <c r="L10" s="3"/>
    </row>
    <row r="12" spans="1:14">
      <c r="A12" s="362" t="s">
        <v>14</v>
      </c>
      <c r="B12" s="362"/>
      <c r="C12" s="362"/>
      <c r="D12" s="362"/>
      <c r="E12" s="362"/>
      <c r="F12" s="362"/>
      <c r="G12" s="362"/>
      <c r="H12" s="362"/>
      <c r="I12" s="362"/>
    </row>
    <row r="14" spans="1:14">
      <c r="A14" s="373" t="s">
        <v>15</v>
      </c>
      <c r="B14" s="373"/>
      <c r="C14" s="373"/>
      <c r="D14" s="373"/>
      <c r="E14" s="373"/>
      <c r="F14" s="373"/>
      <c r="G14" s="373"/>
      <c r="H14" s="373"/>
      <c r="I14" s="373"/>
    </row>
    <row r="16" spans="1:14">
      <c r="B16" s="39">
        <v>391</v>
      </c>
      <c r="C16" s="359" t="s">
        <v>172</v>
      </c>
      <c r="D16" s="359"/>
      <c r="E16" s="359"/>
      <c r="F16" s="359"/>
      <c r="G16" s="359"/>
      <c r="H16" s="359"/>
      <c r="I16" s="359"/>
      <c r="L16" s="352"/>
      <c r="M16" s="352"/>
      <c r="N16" s="352"/>
    </row>
    <row r="17" spans="1:16" ht="15.75" customHeight="1">
      <c r="B17" s="40">
        <v>28150.1</v>
      </c>
      <c r="C17" s="360" t="s">
        <v>181</v>
      </c>
      <c r="D17" s="360"/>
      <c r="E17" s="360"/>
      <c r="F17" s="360"/>
      <c r="G17" s="360"/>
      <c r="H17" s="360"/>
      <c r="I17" s="360"/>
    </row>
    <row r="18" spans="1:16" ht="32.25" customHeight="1">
      <c r="B18" s="40">
        <v>28220</v>
      </c>
      <c r="C18" s="360" t="s">
        <v>96</v>
      </c>
      <c r="D18" s="360"/>
      <c r="E18" s="360"/>
      <c r="F18" s="360"/>
      <c r="G18" s="360"/>
      <c r="H18" s="360"/>
      <c r="I18" s="360"/>
    </row>
    <row r="19" spans="1:16" ht="32.25" customHeight="1">
      <c r="B19" s="159">
        <f>SUM(C28:C29)</f>
        <v>21670</v>
      </c>
      <c r="C19" s="360" t="s">
        <v>113</v>
      </c>
      <c r="D19" s="360"/>
      <c r="E19" s="360"/>
      <c r="F19" s="360"/>
      <c r="G19" s="360"/>
      <c r="H19" s="360"/>
      <c r="I19" s="360"/>
      <c r="M19" s="39"/>
    </row>
    <row r="20" spans="1:16" ht="31.5" customHeight="1">
      <c r="B20" s="108">
        <f>E31</f>
        <v>55.42199488491049</v>
      </c>
      <c r="C20" s="360" t="s">
        <v>103</v>
      </c>
      <c r="D20" s="360"/>
      <c r="E20" s="360"/>
      <c r="F20" s="360"/>
      <c r="G20" s="360"/>
      <c r="H20" s="360"/>
      <c r="I20" s="360"/>
    </row>
    <row r="21" spans="1:16">
      <c r="B21" s="9"/>
      <c r="C21" s="136"/>
      <c r="D21" s="136"/>
      <c r="E21" s="136"/>
      <c r="F21" s="136"/>
      <c r="G21" s="136"/>
      <c r="H21" s="136"/>
      <c r="I21" s="136"/>
    </row>
    <row r="22" spans="1:16">
      <c r="A22" s="362" t="s">
        <v>30</v>
      </c>
      <c r="B22" s="362"/>
      <c r="C22" s="362"/>
      <c r="D22" s="362"/>
      <c r="E22" s="362"/>
      <c r="F22" s="362"/>
      <c r="G22" s="362"/>
      <c r="H22" s="362"/>
      <c r="I22" s="362"/>
    </row>
    <row r="23" spans="1:16">
      <c r="A23" s="361" t="s">
        <v>17</v>
      </c>
      <c r="B23" s="361"/>
      <c r="C23" s="361"/>
      <c r="D23" s="361"/>
      <c r="E23" s="361"/>
      <c r="F23" s="361"/>
      <c r="G23" s="361"/>
      <c r="H23" s="361"/>
      <c r="I23" s="361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66" customHeight="1" thickBot="1">
      <c r="A25" s="12" t="s">
        <v>1</v>
      </c>
      <c r="B25" s="146" t="s">
        <v>114</v>
      </c>
      <c r="C25" s="137" t="s">
        <v>2</v>
      </c>
      <c r="D25" s="137" t="s">
        <v>3</v>
      </c>
      <c r="E25" s="376" t="s">
        <v>4</v>
      </c>
      <c r="F25" s="376"/>
      <c r="G25" s="137" t="s">
        <v>5</v>
      </c>
      <c r="H25" s="137" t="s">
        <v>6</v>
      </c>
      <c r="I25" s="14" t="s">
        <v>7</v>
      </c>
    </row>
    <row r="26" spans="1:16" ht="16.5" thickBot="1">
      <c r="A26" s="15">
        <v>1</v>
      </c>
      <c r="B26" s="138">
        <v>2</v>
      </c>
      <c r="C26" s="138">
        <v>3</v>
      </c>
      <c r="D26" s="138">
        <v>4</v>
      </c>
      <c r="E26" s="426" t="s">
        <v>19</v>
      </c>
      <c r="F26" s="426"/>
      <c r="G26" s="138">
        <v>6</v>
      </c>
      <c r="H26" s="138" t="s">
        <v>8</v>
      </c>
      <c r="I26" s="16">
        <v>8</v>
      </c>
    </row>
    <row r="27" spans="1:16" ht="16.5" thickBot="1">
      <c r="A27" s="438" t="s">
        <v>21</v>
      </c>
      <c r="B27" s="439"/>
      <c r="C27" s="439"/>
      <c r="D27" s="439"/>
      <c r="E27" s="439"/>
      <c r="F27" s="439"/>
      <c r="G27" s="439"/>
      <c r="H27" s="439"/>
      <c r="I27" s="440"/>
    </row>
    <row r="28" spans="1:16" s="185" customFormat="1" ht="43.5" customHeight="1">
      <c r="A28" s="234">
        <v>1</v>
      </c>
      <c r="B28" s="233" t="s">
        <v>130</v>
      </c>
      <c r="C28" s="234">
        <v>19700</v>
      </c>
      <c r="D28" s="129">
        <f>SUM(B16)</f>
        <v>391</v>
      </c>
      <c r="E28" s="430">
        <f>SUM(C28/D28)</f>
        <v>50.38363171355499</v>
      </c>
      <c r="F28" s="431"/>
      <c r="G28" s="237">
        <f>SUM(B18*12*1.302/1970)</f>
        <v>223.81181725888325</v>
      </c>
      <c r="H28" s="250">
        <f t="shared" ref="H28" si="0">SUM(E28*G28)</f>
        <v>11276.452173913045</v>
      </c>
      <c r="I28" s="437" t="s">
        <v>139</v>
      </c>
      <c r="J28" s="170"/>
      <c r="K28" s="172">
        <f t="shared" ref="K28:K29" si="1">C28/1970</f>
        <v>10</v>
      </c>
      <c r="L28" s="172">
        <f t="shared" ref="L28:L29" si="2">C28*G28</f>
        <v>4409092.8</v>
      </c>
      <c r="N28" s="172"/>
    </row>
    <row r="29" spans="1:16" s="185" customFormat="1" ht="55.5" customHeight="1" thickBot="1">
      <c r="A29" s="234">
        <v>2</v>
      </c>
      <c r="B29" s="233" t="s">
        <v>129</v>
      </c>
      <c r="C29" s="234">
        <v>1970</v>
      </c>
      <c r="D29" s="129">
        <f>SUM(B16)</f>
        <v>391</v>
      </c>
      <c r="E29" s="430">
        <f>SUM(C29/D29)</f>
        <v>5.038363171355499</v>
      </c>
      <c r="F29" s="431"/>
      <c r="G29" s="237">
        <f>SUM(B17*12*1.302/1970)</f>
        <v>223.25744284263959</v>
      </c>
      <c r="H29" s="250">
        <f>SUM(E29*G29)</f>
        <v>1124.8520777493607</v>
      </c>
      <c r="I29" s="435"/>
      <c r="J29" s="170"/>
      <c r="K29" s="172">
        <f t="shared" si="1"/>
        <v>1</v>
      </c>
      <c r="L29" s="172">
        <f t="shared" si="2"/>
        <v>439817.16239999997</v>
      </c>
      <c r="N29" s="172"/>
    </row>
    <row r="30" spans="1:16" ht="31.5" customHeight="1" thickBot="1">
      <c r="A30" s="380" t="s">
        <v>23</v>
      </c>
      <c r="B30" s="381"/>
      <c r="C30" s="381"/>
      <c r="D30" s="381"/>
      <c r="E30" s="381"/>
      <c r="F30" s="381"/>
      <c r="G30" s="28"/>
      <c r="H30" s="20">
        <f>SUM(H28:H29)</f>
        <v>12401.304251662406</v>
      </c>
      <c r="I30" s="435"/>
      <c r="L30" s="160">
        <f>SUM(L28:L29)</f>
        <v>4848909.9623999996</v>
      </c>
      <c r="M30" s="160"/>
      <c r="N30" s="160">
        <f>L118</f>
        <v>499968</v>
      </c>
      <c r="O30" s="160"/>
      <c r="P30" s="160">
        <f>L30+N30</f>
        <v>5348877.9623999996</v>
      </c>
    </row>
    <row r="31" spans="1:16" ht="31.5" customHeight="1" thickBot="1">
      <c r="A31" s="386" t="s">
        <v>20</v>
      </c>
      <c r="B31" s="387"/>
      <c r="C31" s="387"/>
      <c r="D31" s="388"/>
      <c r="E31" s="389">
        <f>SUM(E28:F29)</f>
        <v>55.42199488491049</v>
      </c>
      <c r="F31" s="390"/>
      <c r="G31" s="391"/>
      <c r="H31" s="391"/>
      <c r="I31" s="436"/>
    </row>
    <row r="32" spans="1:16">
      <c r="A32" s="10"/>
      <c r="B32" s="10"/>
      <c r="C32" s="10"/>
      <c r="D32" s="10"/>
      <c r="E32" s="11"/>
      <c r="F32" s="11"/>
      <c r="G32" s="10"/>
      <c r="H32" s="10"/>
      <c r="I32" s="10"/>
    </row>
    <row r="33" spans="1:12" ht="32.25" customHeight="1">
      <c r="A33" s="361" t="s">
        <v>18</v>
      </c>
      <c r="B33" s="361"/>
      <c r="C33" s="361"/>
      <c r="D33" s="361"/>
      <c r="E33" s="361"/>
      <c r="F33" s="361"/>
      <c r="G33" s="361"/>
      <c r="H33" s="361"/>
      <c r="I33" s="361"/>
    </row>
    <row r="34" spans="1:12" ht="16.5" thickBot="1"/>
    <row r="35" spans="1:12" ht="66" customHeight="1" thickBot="1">
      <c r="A35" s="12" t="s">
        <v>1</v>
      </c>
      <c r="B35" s="137" t="s">
        <v>27</v>
      </c>
      <c r="C35" s="137" t="s">
        <v>9</v>
      </c>
      <c r="D35" s="137" t="s">
        <v>3</v>
      </c>
      <c r="E35" s="137" t="s">
        <v>10</v>
      </c>
      <c r="F35" s="137" t="s">
        <v>11</v>
      </c>
      <c r="G35" s="137" t="s">
        <v>12</v>
      </c>
      <c r="H35" s="137" t="s">
        <v>6</v>
      </c>
      <c r="I35" s="14" t="s">
        <v>7</v>
      </c>
    </row>
    <row r="36" spans="1:12" ht="16.5" thickBot="1">
      <c r="A36" s="21">
        <v>1</v>
      </c>
      <c r="B36" s="22">
        <v>2</v>
      </c>
      <c r="C36" s="22">
        <v>3</v>
      </c>
      <c r="D36" s="22">
        <v>4</v>
      </c>
      <c r="E36" s="22" t="s">
        <v>19</v>
      </c>
      <c r="F36" s="22">
        <v>6</v>
      </c>
      <c r="G36" s="22">
        <v>7</v>
      </c>
      <c r="H36" s="22" t="s">
        <v>13</v>
      </c>
      <c r="I36" s="23">
        <v>9</v>
      </c>
    </row>
    <row r="37" spans="1:12">
      <c r="A37" s="365" t="s">
        <v>22</v>
      </c>
      <c r="B37" s="366"/>
      <c r="C37" s="366"/>
      <c r="D37" s="366"/>
      <c r="E37" s="366"/>
      <c r="F37" s="366"/>
      <c r="G37" s="366"/>
      <c r="H37" s="366"/>
      <c r="I37" s="368"/>
    </row>
    <row r="38" spans="1:12" ht="38.25" customHeight="1" thickBot="1">
      <c r="A38" s="24">
        <v>1</v>
      </c>
      <c r="B38" s="126" t="s">
        <v>180</v>
      </c>
      <c r="C38" s="129">
        <v>1</v>
      </c>
      <c r="D38" s="26">
        <f>B16</f>
        <v>391</v>
      </c>
      <c r="E38" s="27">
        <f>C38/D38</f>
        <v>2.5575447570332483E-3</v>
      </c>
      <c r="F38" s="129">
        <v>1</v>
      </c>
      <c r="G38" s="130">
        <v>58000</v>
      </c>
      <c r="H38" s="18">
        <f>SUM(E38*G38/F38)</f>
        <v>148.3375959079284</v>
      </c>
      <c r="I38" s="392" t="s">
        <v>24</v>
      </c>
      <c r="L38" s="125">
        <f>C38*G38</f>
        <v>58000</v>
      </c>
    </row>
    <row r="39" spans="1:12" ht="32.25" customHeight="1" thickBot="1">
      <c r="A39" s="380" t="s">
        <v>28</v>
      </c>
      <c r="B39" s="381"/>
      <c r="C39" s="381"/>
      <c r="D39" s="381"/>
      <c r="E39" s="381"/>
      <c r="F39" s="382"/>
      <c r="G39" s="19"/>
      <c r="H39" s="20">
        <f>SUM(H38:H38)</f>
        <v>148.3375959079284</v>
      </c>
      <c r="I39" s="394"/>
    </row>
    <row r="41" spans="1:12">
      <c r="A41" s="373" t="s">
        <v>25</v>
      </c>
      <c r="B41" s="373"/>
      <c r="C41" s="373"/>
      <c r="D41" s="373"/>
      <c r="E41" s="373"/>
      <c r="F41" s="373"/>
      <c r="G41" s="373"/>
      <c r="H41" s="373"/>
      <c r="I41" s="373"/>
    </row>
    <row r="42" spans="1:12" ht="16.5" thickBot="1"/>
    <row r="43" spans="1:12" ht="86.25" customHeight="1" thickBot="1">
      <c r="A43" s="12" t="s">
        <v>1</v>
      </c>
      <c r="B43" s="137" t="s">
        <v>27</v>
      </c>
      <c r="C43" s="137" t="s">
        <v>9</v>
      </c>
      <c r="D43" s="137" t="s">
        <v>3</v>
      </c>
      <c r="E43" s="137" t="s">
        <v>10</v>
      </c>
      <c r="F43" s="137" t="s">
        <v>11</v>
      </c>
      <c r="G43" s="137" t="s">
        <v>12</v>
      </c>
      <c r="H43" s="137" t="s">
        <v>6</v>
      </c>
      <c r="I43" s="14" t="s">
        <v>7</v>
      </c>
    </row>
    <row r="44" spans="1:12" ht="16.5" thickBot="1">
      <c r="A44" s="21">
        <v>1</v>
      </c>
      <c r="B44" s="22">
        <v>2</v>
      </c>
      <c r="C44" s="22">
        <v>3</v>
      </c>
      <c r="D44" s="22">
        <v>4</v>
      </c>
      <c r="E44" s="22" t="s">
        <v>19</v>
      </c>
      <c r="F44" s="22">
        <v>6</v>
      </c>
      <c r="G44" s="22">
        <v>7</v>
      </c>
      <c r="H44" s="22" t="s">
        <v>13</v>
      </c>
      <c r="I44" s="23">
        <v>9</v>
      </c>
    </row>
    <row r="45" spans="1:12">
      <c r="A45" s="365" t="s">
        <v>26</v>
      </c>
      <c r="B45" s="366"/>
      <c r="C45" s="366"/>
      <c r="D45" s="366"/>
      <c r="E45" s="366"/>
      <c r="F45" s="366"/>
      <c r="G45" s="366"/>
      <c r="H45" s="366"/>
      <c r="I45" s="368"/>
    </row>
    <row r="46" spans="1:12" ht="42" customHeight="1" thickBot="1">
      <c r="A46" s="24" t="s">
        <v>104</v>
      </c>
      <c r="B46" s="126" t="s">
        <v>104</v>
      </c>
      <c r="C46" s="129">
        <v>0</v>
      </c>
      <c r="D46" s="26">
        <f>SUM(B16)</f>
        <v>391</v>
      </c>
      <c r="E46" s="27">
        <f>C46/D46</f>
        <v>0</v>
      </c>
      <c r="F46" s="129">
        <v>0</v>
      </c>
      <c r="G46" s="130">
        <v>0</v>
      </c>
      <c r="H46" s="18">
        <v>0</v>
      </c>
      <c r="I46" s="392" t="s">
        <v>24</v>
      </c>
    </row>
    <row r="47" spans="1:12" ht="32.25" customHeight="1" thickBot="1">
      <c r="A47" s="380" t="s">
        <v>29</v>
      </c>
      <c r="B47" s="381"/>
      <c r="C47" s="381"/>
      <c r="D47" s="381"/>
      <c r="E47" s="381"/>
      <c r="F47" s="382"/>
      <c r="G47" s="19"/>
      <c r="H47" s="20">
        <f>SUM(H46:H46)</f>
        <v>0</v>
      </c>
      <c r="I47" s="394"/>
    </row>
    <row r="49" spans="1:9" s="310" customFormat="1" ht="30" customHeight="1">
      <c r="A49" s="395" t="s">
        <v>191</v>
      </c>
      <c r="B49" s="395"/>
      <c r="C49" s="395"/>
      <c r="D49" s="395"/>
      <c r="E49" s="395"/>
      <c r="F49" s="395"/>
      <c r="G49" s="395"/>
      <c r="H49" s="395"/>
      <c r="I49" s="395"/>
    </row>
    <row r="50" spans="1:9" s="310" customFormat="1" ht="16.5" thickBot="1"/>
    <row r="51" spans="1:9" s="310" customFormat="1" ht="67.5" customHeight="1" thickBot="1">
      <c r="A51" s="12" t="s">
        <v>1</v>
      </c>
      <c r="B51" s="309" t="s">
        <v>27</v>
      </c>
      <c r="C51" s="309" t="s">
        <v>9</v>
      </c>
      <c r="D51" s="309" t="s">
        <v>3</v>
      </c>
      <c r="E51" s="309" t="s">
        <v>10</v>
      </c>
      <c r="F51" s="309" t="s">
        <v>11</v>
      </c>
      <c r="G51" s="309" t="s">
        <v>12</v>
      </c>
      <c r="H51" s="309" t="s">
        <v>6</v>
      </c>
      <c r="I51" s="14" t="s">
        <v>7</v>
      </c>
    </row>
    <row r="52" spans="1:9" s="310" customFormat="1" ht="16.5" thickBot="1">
      <c r="A52" s="21">
        <v>1</v>
      </c>
      <c r="B52" s="22">
        <v>2</v>
      </c>
      <c r="C52" s="22">
        <v>3</v>
      </c>
      <c r="D52" s="22">
        <v>4</v>
      </c>
      <c r="E52" s="22" t="s">
        <v>19</v>
      </c>
      <c r="F52" s="22">
        <v>6</v>
      </c>
      <c r="G52" s="22">
        <v>7</v>
      </c>
      <c r="H52" s="22" t="s">
        <v>13</v>
      </c>
      <c r="I52" s="23">
        <v>9</v>
      </c>
    </row>
    <row r="53" spans="1:9" s="310" customFormat="1">
      <c r="A53" s="365" t="s">
        <v>192</v>
      </c>
      <c r="B53" s="366"/>
      <c r="C53" s="366"/>
      <c r="D53" s="366"/>
      <c r="E53" s="366"/>
      <c r="F53" s="366"/>
      <c r="G53" s="366"/>
      <c r="H53" s="366"/>
      <c r="I53" s="368"/>
    </row>
    <row r="54" spans="1:9" s="310" customFormat="1" ht="35.25" customHeight="1" thickBot="1">
      <c r="A54" s="24">
        <v>1</v>
      </c>
      <c r="B54" s="126" t="s">
        <v>104</v>
      </c>
      <c r="C54" s="129">
        <v>0</v>
      </c>
      <c r="D54" s="26">
        <f>SUM(B16)</f>
        <v>391</v>
      </c>
      <c r="E54" s="27">
        <f>C54/D54</f>
        <v>0</v>
      </c>
      <c r="F54" s="129">
        <v>0</v>
      </c>
      <c r="G54" s="130">
        <v>0</v>
      </c>
      <c r="H54" s="18">
        <v>0</v>
      </c>
      <c r="I54" s="392" t="s">
        <v>24</v>
      </c>
    </row>
    <row r="55" spans="1:9" s="310" customFormat="1" ht="32.25" customHeight="1" thickBot="1">
      <c r="A55" s="380" t="s">
        <v>29</v>
      </c>
      <c r="B55" s="381"/>
      <c r="C55" s="381"/>
      <c r="D55" s="381"/>
      <c r="E55" s="381"/>
      <c r="F55" s="382"/>
      <c r="G55" s="19"/>
      <c r="H55" s="20">
        <f>SUM(H54:H54)</f>
        <v>0</v>
      </c>
      <c r="I55" s="394"/>
    </row>
    <row r="56" spans="1:9" s="310" customFormat="1"/>
    <row r="57" spans="1:9">
      <c r="A57" s="373" t="s">
        <v>199</v>
      </c>
      <c r="B57" s="373"/>
      <c r="C57" s="373"/>
      <c r="D57" s="373"/>
      <c r="E57" s="373"/>
      <c r="F57" s="373"/>
      <c r="G57" s="373"/>
      <c r="H57" s="373"/>
      <c r="I57" s="373"/>
    </row>
    <row r="59" spans="1:9">
      <c r="B59"/>
      <c r="C59" s="30"/>
      <c r="D59" s="127"/>
      <c r="E59" s="127"/>
      <c r="F59" s="127"/>
      <c r="H59" s="127"/>
      <c r="I59" s="136"/>
    </row>
    <row r="60" spans="1:9" ht="16.5" thickBot="1">
      <c r="B60"/>
      <c r="C60" s="30"/>
      <c r="D60" s="127"/>
      <c r="E60" s="127"/>
      <c r="F60" s="127"/>
      <c r="H60" s="127"/>
      <c r="I60" s="136"/>
    </row>
    <row r="61" spans="1:9" ht="35.25" customHeight="1" thickBot="1">
      <c r="A61" s="71"/>
      <c r="B61" s="72"/>
      <c r="D61" s="396" t="s">
        <v>89</v>
      </c>
      <c r="E61" s="397"/>
      <c r="F61" s="397"/>
      <c r="G61" s="398"/>
      <c r="H61" s="103" t="s">
        <v>90</v>
      </c>
      <c r="I61" s="136"/>
    </row>
    <row r="62" spans="1:9" ht="35.25" customHeight="1">
      <c r="A62" s="71"/>
      <c r="B62" s="72"/>
      <c r="D62" s="315"/>
      <c r="E62" s="316"/>
      <c r="F62" s="317"/>
      <c r="G62" s="318"/>
      <c r="H62" s="73"/>
      <c r="I62" s="136"/>
    </row>
    <row r="63" spans="1:9" ht="16.5" thickBot="1">
      <c r="A63" s="69"/>
      <c r="B63" s="70"/>
      <c r="D63" s="94">
        <f>H30</f>
        <v>12401.304251662406</v>
      </c>
      <c r="E63" s="95">
        <f>H39</f>
        <v>148.3375959079284</v>
      </c>
      <c r="F63" s="96">
        <f>H47</f>
        <v>0</v>
      </c>
      <c r="G63" s="96">
        <f>H55</f>
        <v>0</v>
      </c>
      <c r="H63" s="96">
        <f>SUM(D63:G63)</f>
        <v>12549.641847570334</v>
      </c>
      <c r="I63" s="136"/>
    </row>
    <row r="64" spans="1:9">
      <c r="B64"/>
      <c r="C64" s="30"/>
      <c r="D64" s="127"/>
      <c r="E64" s="127"/>
      <c r="F64" s="127"/>
      <c r="H64" s="127"/>
      <c r="I64" s="136"/>
    </row>
    <row r="65" spans="1:13" ht="31.5" customHeight="1">
      <c r="A65" s="362" t="s">
        <v>31</v>
      </c>
      <c r="B65" s="362"/>
      <c r="C65" s="362"/>
      <c r="D65" s="362"/>
      <c r="E65" s="362"/>
      <c r="F65" s="362"/>
      <c r="G65" s="362"/>
      <c r="H65" s="362"/>
      <c r="I65" s="362"/>
    </row>
    <row r="67" spans="1:13">
      <c r="A67" s="399" t="s">
        <v>32</v>
      </c>
      <c r="B67" s="399"/>
      <c r="C67" s="399"/>
      <c r="D67" s="399"/>
      <c r="E67" s="399"/>
      <c r="F67" s="399"/>
      <c r="G67" s="399"/>
      <c r="H67" s="399"/>
      <c r="I67" s="399"/>
    </row>
    <row r="68" spans="1:13" ht="16.5" thickBot="1"/>
    <row r="69" spans="1:13" ht="16.5" hidden="1" thickBot="1"/>
    <row r="70" spans="1:13" ht="90" customHeight="1">
      <c r="A70" s="31" t="s">
        <v>1</v>
      </c>
      <c r="B70" s="140" t="s">
        <v>33</v>
      </c>
      <c r="C70" s="140" t="s">
        <v>34</v>
      </c>
      <c r="D70" s="140" t="s">
        <v>35</v>
      </c>
      <c r="E70" s="140" t="s">
        <v>36</v>
      </c>
      <c r="F70" s="140" t="s">
        <v>37</v>
      </c>
      <c r="G70" s="140" t="s">
        <v>38</v>
      </c>
      <c r="H70" s="140" t="s">
        <v>39</v>
      </c>
      <c r="I70" s="33" t="s">
        <v>40</v>
      </c>
    </row>
    <row r="71" spans="1:13" ht="16.5" thickBot="1">
      <c r="A71" s="34">
        <v>1</v>
      </c>
      <c r="B71" s="35">
        <v>1</v>
      </c>
      <c r="C71" s="35">
        <v>2</v>
      </c>
      <c r="D71" s="35">
        <v>3</v>
      </c>
      <c r="E71" s="35">
        <v>4</v>
      </c>
      <c r="F71" s="35">
        <v>5</v>
      </c>
      <c r="G71" s="35" t="s">
        <v>41</v>
      </c>
      <c r="H71" s="35">
        <v>7</v>
      </c>
      <c r="I71" s="36" t="s">
        <v>42</v>
      </c>
    </row>
    <row r="72" spans="1:13">
      <c r="A72" s="400" t="s">
        <v>43</v>
      </c>
      <c r="B72" s="401"/>
      <c r="C72" s="401"/>
      <c r="D72" s="401"/>
      <c r="E72" s="401"/>
      <c r="F72" s="401"/>
      <c r="G72" s="401"/>
      <c r="H72" s="401"/>
      <c r="I72" s="402"/>
    </row>
    <row r="73" spans="1:13">
      <c r="A73" s="6">
        <v>1</v>
      </c>
      <c r="B73" s="44" t="s">
        <v>45</v>
      </c>
      <c r="C73" s="7" t="s">
        <v>44</v>
      </c>
      <c r="D73" s="129">
        <v>36986.301369863017</v>
      </c>
      <c r="E73" s="17">
        <f>SUM(B19)</f>
        <v>21670</v>
      </c>
      <c r="F73" s="18">
        <f>SUM(B20)</f>
        <v>55.42199488491049</v>
      </c>
      <c r="G73" s="7">
        <f>D73*F73/E73</f>
        <v>94.594121150544808</v>
      </c>
      <c r="H73" s="130">
        <v>7.3</v>
      </c>
      <c r="I73" s="97">
        <f>G73*H73</f>
        <v>690.53708439897707</v>
      </c>
      <c r="L73" s="127">
        <f>D73*H73</f>
        <v>270000</v>
      </c>
      <c r="M73" s="127"/>
    </row>
    <row r="74" spans="1:13" ht="16.5" thickBot="1">
      <c r="A74" s="6">
        <v>2</v>
      </c>
      <c r="B74" s="44" t="s">
        <v>46</v>
      </c>
      <c r="C74" s="7" t="s">
        <v>107</v>
      </c>
      <c r="D74" s="129">
        <v>90.474135365200311</v>
      </c>
      <c r="E74" s="17">
        <f>SUM(B19)</f>
        <v>21670</v>
      </c>
      <c r="F74" s="18">
        <f>SUM(B20)</f>
        <v>55.42199488491049</v>
      </c>
      <c r="G74" s="7">
        <f>D74*F74/E74</f>
        <v>0.23139165055038444</v>
      </c>
      <c r="H74" s="130">
        <v>1679.9</v>
      </c>
      <c r="I74" s="97">
        <f>G74*H74</f>
        <v>388.71483375959082</v>
      </c>
      <c r="L74" s="127">
        <f>D74*H74</f>
        <v>151987.5</v>
      </c>
      <c r="M74" s="127"/>
    </row>
    <row r="75" spans="1:13" ht="31.5" customHeight="1" thickBot="1">
      <c r="A75" s="380" t="s">
        <v>53</v>
      </c>
      <c r="B75" s="381"/>
      <c r="C75" s="381"/>
      <c r="D75" s="381"/>
      <c r="E75" s="381"/>
      <c r="F75" s="381"/>
      <c r="G75" s="382"/>
      <c r="H75" s="20"/>
      <c r="I75" s="99">
        <f>SUM(I73:I74)</f>
        <v>1079.2519181585678</v>
      </c>
    </row>
    <row r="77" spans="1:13">
      <c r="A77" s="373" t="s">
        <v>47</v>
      </c>
      <c r="B77" s="373"/>
      <c r="C77" s="373"/>
      <c r="D77" s="373"/>
      <c r="E77" s="373"/>
      <c r="F77" s="373"/>
      <c r="G77" s="373"/>
      <c r="H77" s="373"/>
      <c r="I77" s="373"/>
    </row>
    <row r="78" spans="1:13" ht="16.5" thickBot="1"/>
    <row r="79" spans="1:13" ht="94.5">
      <c r="A79" s="31" t="s">
        <v>1</v>
      </c>
      <c r="B79" s="213" t="s">
        <v>33</v>
      </c>
      <c r="C79" s="213" t="s">
        <v>34</v>
      </c>
      <c r="D79" s="213" t="s">
        <v>35</v>
      </c>
      <c r="E79" s="213" t="s">
        <v>36</v>
      </c>
      <c r="F79" s="213" t="s">
        <v>37</v>
      </c>
      <c r="G79" s="213" t="s">
        <v>38</v>
      </c>
      <c r="H79" s="213" t="s">
        <v>39</v>
      </c>
      <c r="I79" s="33" t="s">
        <v>40</v>
      </c>
    </row>
    <row r="80" spans="1:13" ht="16.5" thickBot="1">
      <c r="A80" s="34">
        <v>1</v>
      </c>
      <c r="B80" s="35">
        <v>1</v>
      </c>
      <c r="C80" s="35">
        <v>2</v>
      </c>
      <c r="D80" s="35">
        <v>3</v>
      </c>
      <c r="E80" s="35">
        <v>4</v>
      </c>
      <c r="F80" s="35">
        <v>5</v>
      </c>
      <c r="G80" s="35" t="s">
        <v>41</v>
      </c>
      <c r="H80" s="35">
        <v>7</v>
      </c>
      <c r="I80" s="36" t="s">
        <v>42</v>
      </c>
    </row>
    <row r="81" spans="1:12">
      <c r="A81" s="356" t="s">
        <v>48</v>
      </c>
      <c r="B81" s="357"/>
      <c r="C81" s="357"/>
      <c r="D81" s="357"/>
      <c r="E81" s="357"/>
      <c r="F81" s="357"/>
      <c r="G81" s="357"/>
      <c r="H81" s="357"/>
      <c r="I81" s="358"/>
    </row>
    <row r="82" spans="1:12" s="193" customFormat="1" ht="31.5">
      <c r="A82" s="251">
        <v>1</v>
      </c>
      <c r="B82" s="45" t="s">
        <v>108</v>
      </c>
      <c r="C82" s="126" t="s">
        <v>109</v>
      </c>
      <c r="D82" s="129">
        <v>1250</v>
      </c>
      <c r="E82" s="17">
        <f>SUM(B19)</f>
        <v>21670</v>
      </c>
      <c r="F82" s="18">
        <f>SUM(B20)</f>
        <v>55.42199488491049</v>
      </c>
      <c r="G82" s="7">
        <f>D82*F82/E82</f>
        <v>3.1969309462915603</v>
      </c>
      <c r="H82" s="302">
        <v>78</v>
      </c>
      <c r="I82" s="97">
        <f t="shared" ref="I82:I83" si="3">G82*H82</f>
        <v>249.36061381074171</v>
      </c>
      <c r="L82" s="127">
        <f>D82*H82</f>
        <v>97500</v>
      </c>
    </row>
    <row r="83" spans="1:12" s="298" customFormat="1">
      <c r="A83" s="251">
        <v>2</v>
      </c>
      <c r="B83" s="45" t="s">
        <v>121</v>
      </c>
      <c r="C83" s="126" t="s">
        <v>160</v>
      </c>
      <c r="D83" s="129">
        <v>1</v>
      </c>
      <c r="E83" s="17">
        <f>SUM(B19)</f>
        <v>21670</v>
      </c>
      <c r="F83" s="18">
        <f>SUM(B20)</f>
        <v>55.42199488491049</v>
      </c>
      <c r="G83" s="7">
        <f>D83*F83/E83</f>
        <v>2.5575447570332483E-3</v>
      </c>
      <c r="H83" s="302">
        <v>29000</v>
      </c>
      <c r="I83" s="97">
        <f t="shared" si="3"/>
        <v>74.168797953964201</v>
      </c>
      <c r="L83" s="127">
        <f>D83*H83</f>
        <v>29000</v>
      </c>
    </row>
    <row r="84" spans="1:12" ht="16.5" thickBot="1">
      <c r="A84" s="6">
        <v>3</v>
      </c>
      <c r="B84" s="45" t="s">
        <v>159</v>
      </c>
      <c r="C84" s="126" t="s">
        <v>160</v>
      </c>
      <c r="D84" s="129">
        <v>1</v>
      </c>
      <c r="E84" s="17">
        <f>SUM(B19)</f>
        <v>21670</v>
      </c>
      <c r="F84" s="18">
        <f>SUM(B20)</f>
        <v>55.42199488491049</v>
      </c>
      <c r="G84" s="7">
        <f>D84*F84/E84</f>
        <v>2.5575447570332483E-3</v>
      </c>
      <c r="H84" s="130">
        <v>43124.9</v>
      </c>
      <c r="I84" s="97">
        <f>G84*H84</f>
        <v>110.29386189258314</v>
      </c>
      <c r="L84" s="127">
        <f>D84*H84</f>
        <v>43124.9</v>
      </c>
    </row>
    <row r="85" spans="1:12" ht="32.25" customHeight="1" thickBot="1">
      <c r="A85" s="380" t="s">
        <v>54</v>
      </c>
      <c r="B85" s="381"/>
      <c r="C85" s="381"/>
      <c r="D85" s="381"/>
      <c r="E85" s="381"/>
      <c r="F85" s="381"/>
      <c r="G85" s="382"/>
      <c r="H85" s="20"/>
      <c r="I85" s="99">
        <f>SUM(I82:I84)</f>
        <v>433.82327365728906</v>
      </c>
      <c r="L85" s="127">
        <f>SUM(L82:L84)</f>
        <v>169624.9</v>
      </c>
    </row>
    <row r="87" spans="1:12">
      <c r="A87" s="373" t="s">
        <v>49</v>
      </c>
      <c r="B87" s="373"/>
      <c r="C87" s="373"/>
      <c r="D87" s="373"/>
      <c r="E87" s="373"/>
      <c r="F87" s="373"/>
      <c r="G87" s="373"/>
      <c r="H87" s="373"/>
      <c r="I87" s="373"/>
    </row>
    <row r="88" spans="1:12" ht="16.5" thickBot="1"/>
    <row r="89" spans="1:12" ht="80.25" customHeight="1">
      <c r="A89" s="31" t="s">
        <v>1</v>
      </c>
      <c r="B89" s="140" t="s">
        <v>33</v>
      </c>
      <c r="C89" s="140" t="s">
        <v>34</v>
      </c>
      <c r="D89" s="140" t="s">
        <v>35</v>
      </c>
      <c r="E89" s="140" t="s">
        <v>36</v>
      </c>
      <c r="F89" s="140" t="s">
        <v>37</v>
      </c>
      <c r="G89" s="140" t="s">
        <v>38</v>
      </c>
      <c r="H89" s="140" t="s">
        <v>39</v>
      </c>
      <c r="I89" s="33" t="s">
        <v>40</v>
      </c>
    </row>
    <row r="90" spans="1:12" ht="16.5" thickBot="1">
      <c r="A90" s="34">
        <v>1</v>
      </c>
      <c r="B90" s="35">
        <v>1</v>
      </c>
      <c r="C90" s="35">
        <v>2</v>
      </c>
      <c r="D90" s="35">
        <v>3</v>
      </c>
      <c r="E90" s="35">
        <v>4</v>
      </c>
      <c r="F90" s="35">
        <v>5</v>
      </c>
      <c r="G90" s="35" t="s">
        <v>41</v>
      </c>
      <c r="H90" s="35">
        <v>7</v>
      </c>
      <c r="I90" s="36" t="s">
        <v>42</v>
      </c>
    </row>
    <row r="91" spans="1:12">
      <c r="A91" s="356" t="s">
        <v>50</v>
      </c>
      <c r="B91" s="357"/>
      <c r="C91" s="357"/>
      <c r="D91" s="357"/>
      <c r="E91" s="357"/>
      <c r="F91" s="357"/>
      <c r="G91" s="357"/>
      <c r="H91" s="357"/>
      <c r="I91" s="358"/>
    </row>
    <row r="92" spans="1:12" ht="16.5" thickBot="1">
      <c r="A92" s="6" t="s">
        <v>104</v>
      </c>
      <c r="B92" s="133" t="s">
        <v>104</v>
      </c>
      <c r="C92" s="126">
        <v>0</v>
      </c>
      <c r="D92" s="129">
        <v>0</v>
      </c>
      <c r="E92" s="17">
        <f>SUM(B19)</f>
        <v>21670</v>
      </c>
      <c r="F92" s="18">
        <f>SUM(B20)</f>
        <v>55.42199488491049</v>
      </c>
      <c r="G92" s="7">
        <f>D92*F92/E92</f>
        <v>0</v>
      </c>
      <c r="H92" s="126">
        <v>0</v>
      </c>
      <c r="I92" s="97">
        <f>G92*H92</f>
        <v>0</v>
      </c>
    </row>
    <row r="93" spans="1:12" ht="31.5" customHeight="1" thickBot="1">
      <c r="A93" s="380" t="s">
        <v>55</v>
      </c>
      <c r="B93" s="381"/>
      <c r="C93" s="381"/>
      <c r="D93" s="381"/>
      <c r="E93" s="381"/>
      <c r="F93" s="381"/>
      <c r="G93" s="382"/>
      <c r="H93" s="20"/>
      <c r="I93" s="99">
        <f>SUM(I92:I92)</f>
        <v>0</v>
      </c>
    </row>
    <row r="95" spans="1:12">
      <c r="A95" s="373" t="s">
        <v>51</v>
      </c>
      <c r="B95" s="373"/>
      <c r="C95" s="373"/>
      <c r="D95" s="373"/>
      <c r="E95" s="373"/>
      <c r="F95" s="373"/>
      <c r="G95" s="373"/>
      <c r="H95" s="373"/>
      <c r="I95" s="373"/>
    </row>
    <row r="96" spans="1:12" ht="16.5" thickBot="1"/>
    <row r="97" spans="1:10" ht="81.75" customHeight="1">
      <c r="A97" s="31" t="s">
        <v>1</v>
      </c>
      <c r="B97" s="140" t="s">
        <v>33</v>
      </c>
      <c r="C97" s="140" t="s">
        <v>34</v>
      </c>
      <c r="D97" s="140" t="s">
        <v>35</v>
      </c>
      <c r="E97" s="140" t="s">
        <v>36</v>
      </c>
      <c r="F97" s="140" t="s">
        <v>37</v>
      </c>
      <c r="G97" s="140" t="s">
        <v>38</v>
      </c>
      <c r="H97" s="140" t="s">
        <v>39</v>
      </c>
      <c r="I97" s="46" t="s">
        <v>40</v>
      </c>
      <c r="J97" s="48" t="s">
        <v>59</v>
      </c>
    </row>
    <row r="98" spans="1:10" ht="16.5" thickBot="1">
      <c r="A98" s="34">
        <v>1</v>
      </c>
      <c r="B98" s="35">
        <v>1</v>
      </c>
      <c r="C98" s="35">
        <v>2</v>
      </c>
      <c r="D98" s="35">
        <v>3</v>
      </c>
      <c r="E98" s="35">
        <v>4</v>
      </c>
      <c r="F98" s="35">
        <v>5</v>
      </c>
      <c r="G98" s="35" t="s">
        <v>41</v>
      </c>
      <c r="H98" s="35">
        <v>7</v>
      </c>
      <c r="I98" s="47" t="s">
        <v>60</v>
      </c>
      <c r="J98" s="50">
        <v>9</v>
      </c>
    </row>
    <row r="99" spans="1:10">
      <c r="A99" s="356" t="s">
        <v>52</v>
      </c>
      <c r="B99" s="357"/>
      <c r="C99" s="357"/>
      <c r="D99" s="357"/>
      <c r="E99" s="357"/>
      <c r="F99" s="357"/>
      <c r="G99" s="357"/>
      <c r="H99" s="357"/>
      <c r="I99" s="357"/>
      <c r="J99" s="49"/>
    </row>
    <row r="100" spans="1:10" ht="16.5" thickBot="1">
      <c r="A100" s="6" t="s">
        <v>104</v>
      </c>
      <c r="B100" s="133" t="s">
        <v>104</v>
      </c>
      <c r="C100" s="126">
        <v>0</v>
      </c>
      <c r="D100" s="129">
        <v>0</v>
      </c>
      <c r="E100" s="17">
        <f>SUM(B19)</f>
        <v>21670</v>
      </c>
      <c r="F100" s="18">
        <f>SUM(B20)</f>
        <v>55.42199488491049</v>
      </c>
      <c r="G100" s="7">
        <f>D100*F100/E100</f>
        <v>0</v>
      </c>
      <c r="H100" s="130">
        <v>0</v>
      </c>
      <c r="I100" s="100">
        <f>G100*H100*J100</f>
        <v>0</v>
      </c>
      <c r="J100" s="111">
        <v>0</v>
      </c>
    </row>
    <row r="101" spans="1:10" ht="31.5" customHeight="1" thickBot="1">
      <c r="A101" s="380" t="s">
        <v>56</v>
      </c>
      <c r="B101" s="381"/>
      <c r="C101" s="381"/>
      <c r="D101" s="381"/>
      <c r="E101" s="381"/>
      <c r="F101" s="381"/>
      <c r="G101" s="382"/>
      <c r="H101" s="20"/>
      <c r="I101" s="20">
        <f>SUM(I100:I100)</f>
        <v>0</v>
      </c>
      <c r="J101" s="112"/>
    </row>
    <row r="103" spans="1:10">
      <c r="A103" s="373" t="s">
        <v>57</v>
      </c>
      <c r="B103" s="373"/>
      <c r="C103" s="373"/>
      <c r="D103" s="373"/>
      <c r="E103" s="373"/>
      <c r="F103" s="373"/>
      <c r="G103" s="373"/>
      <c r="H103" s="373"/>
      <c r="I103" s="373"/>
    </row>
    <row r="104" spans="1:10" ht="16.5" thickBot="1"/>
    <row r="105" spans="1:10" ht="81.75" customHeight="1">
      <c r="A105" s="31" t="s">
        <v>1</v>
      </c>
      <c r="B105" s="140" t="s">
        <v>33</v>
      </c>
      <c r="C105" s="140" t="s">
        <v>34</v>
      </c>
      <c r="D105" s="140" t="s">
        <v>35</v>
      </c>
      <c r="E105" s="140" t="s">
        <v>36</v>
      </c>
      <c r="F105" s="140" t="s">
        <v>37</v>
      </c>
      <c r="G105" s="140" t="s">
        <v>38</v>
      </c>
      <c r="H105" s="140" t="s">
        <v>39</v>
      </c>
      <c r="I105" s="46" t="s">
        <v>40</v>
      </c>
      <c r="J105" s="48" t="s">
        <v>59</v>
      </c>
    </row>
    <row r="106" spans="1:10" ht="16.5" thickBot="1">
      <c r="A106" s="34">
        <v>1</v>
      </c>
      <c r="B106" s="35">
        <v>1</v>
      </c>
      <c r="C106" s="35">
        <v>2</v>
      </c>
      <c r="D106" s="35">
        <v>3</v>
      </c>
      <c r="E106" s="35">
        <v>4</v>
      </c>
      <c r="F106" s="35">
        <v>5</v>
      </c>
      <c r="G106" s="35" t="s">
        <v>41</v>
      </c>
      <c r="H106" s="35">
        <v>7</v>
      </c>
      <c r="I106" s="47" t="s">
        <v>42</v>
      </c>
      <c r="J106" s="50">
        <v>9</v>
      </c>
    </row>
    <row r="107" spans="1:10" ht="15.75" customHeight="1">
      <c r="A107" s="356" t="s">
        <v>58</v>
      </c>
      <c r="B107" s="357"/>
      <c r="C107" s="357"/>
      <c r="D107" s="357"/>
      <c r="E107" s="357"/>
      <c r="F107" s="357"/>
      <c r="G107" s="357"/>
      <c r="H107" s="357"/>
      <c r="I107" s="357"/>
      <c r="J107" s="358"/>
    </row>
    <row r="108" spans="1:10" ht="16.5" thickBot="1">
      <c r="A108" s="6" t="s">
        <v>104</v>
      </c>
      <c r="B108" s="133" t="s">
        <v>104</v>
      </c>
      <c r="C108" s="126">
        <v>0</v>
      </c>
      <c r="D108" s="129">
        <v>0</v>
      </c>
      <c r="E108" s="17">
        <f>SUM(B19)</f>
        <v>21670</v>
      </c>
      <c r="F108" s="18">
        <f>SUM(B20)</f>
        <v>55.42199488491049</v>
      </c>
      <c r="G108" s="7">
        <f>D108*F108/E108</f>
        <v>0</v>
      </c>
      <c r="H108" s="130">
        <v>0</v>
      </c>
      <c r="I108" s="100">
        <f>G108*H108</f>
        <v>0</v>
      </c>
      <c r="J108" s="111">
        <v>0</v>
      </c>
    </row>
    <row r="109" spans="1:10" ht="31.5" customHeight="1" thickBot="1">
      <c r="A109" s="380" t="s">
        <v>61</v>
      </c>
      <c r="B109" s="381"/>
      <c r="C109" s="381"/>
      <c r="D109" s="381"/>
      <c r="E109" s="381"/>
      <c r="F109" s="381"/>
      <c r="G109" s="382"/>
      <c r="H109" s="20"/>
      <c r="I109" s="139">
        <f>SUM(I108:I108)</f>
        <v>0</v>
      </c>
      <c r="J109" s="112"/>
    </row>
    <row r="111" spans="1:10">
      <c r="A111" s="373" t="s">
        <v>62</v>
      </c>
      <c r="B111" s="373"/>
      <c r="C111" s="373"/>
      <c r="D111" s="373"/>
      <c r="E111" s="373"/>
      <c r="F111" s="373"/>
      <c r="G111" s="373"/>
      <c r="H111" s="373"/>
      <c r="I111" s="373"/>
    </row>
    <row r="112" spans="1:10" ht="16.5" thickBot="1"/>
    <row r="113" spans="1:13" ht="82.5" customHeight="1">
      <c r="A113" s="31" t="s">
        <v>1</v>
      </c>
      <c r="B113" s="147" t="s">
        <v>114</v>
      </c>
      <c r="C113" s="140" t="s">
        <v>34</v>
      </c>
      <c r="D113" s="140" t="s">
        <v>64</v>
      </c>
      <c r="E113" s="140" t="s">
        <v>36</v>
      </c>
      <c r="F113" s="140" t="s">
        <v>37</v>
      </c>
      <c r="G113" s="140" t="s">
        <v>38</v>
      </c>
      <c r="H113" s="140" t="s">
        <v>39</v>
      </c>
      <c r="I113" s="33" t="s">
        <v>40</v>
      </c>
    </row>
    <row r="114" spans="1:13" ht="16.5" thickBot="1">
      <c r="A114" s="34">
        <v>1</v>
      </c>
      <c r="B114" s="35">
        <v>1</v>
      </c>
      <c r="C114" s="35">
        <v>2</v>
      </c>
      <c r="D114" s="35">
        <v>3</v>
      </c>
      <c r="E114" s="35">
        <v>4</v>
      </c>
      <c r="F114" s="35">
        <v>5</v>
      </c>
      <c r="G114" s="35" t="s">
        <v>41</v>
      </c>
      <c r="H114" s="35">
        <v>7</v>
      </c>
      <c r="I114" s="36" t="s">
        <v>42</v>
      </c>
    </row>
    <row r="115" spans="1:13">
      <c r="A115" s="356" t="s">
        <v>63</v>
      </c>
      <c r="B115" s="357"/>
      <c r="C115" s="357"/>
      <c r="D115" s="357"/>
      <c r="E115" s="357"/>
      <c r="F115" s="357"/>
      <c r="G115" s="357"/>
      <c r="H115" s="357"/>
      <c r="I115" s="358"/>
    </row>
    <row r="116" spans="1:13" s="187" customFormat="1">
      <c r="A116" s="180">
        <v>1</v>
      </c>
      <c r="B116" s="178" t="s">
        <v>158</v>
      </c>
      <c r="C116" s="180" t="s">
        <v>110</v>
      </c>
      <c r="D116" s="180">
        <v>1</v>
      </c>
      <c r="E116" s="188">
        <f>SUM(B19)</f>
        <v>21670</v>
      </c>
      <c r="F116" s="189">
        <f>SUM(B20)</f>
        <v>55.42199488491049</v>
      </c>
      <c r="G116" s="178">
        <f>SUM(D116*F116/E116)</f>
        <v>2.5575447570332483E-3</v>
      </c>
      <c r="H116" s="199">
        <v>312480</v>
      </c>
      <c r="I116" s="180">
        <f>SUM(G116*H116)</f>
        <v>799.18158567774947</v>
      </c>
      <c r="L116" s="187">
        <f>SUM(D116*20000*12*1.302)</f>
        <v>312480</v>
      </c>
    </row>
    <row r="117" spans="1:13" s="187" customFormat="1">
      <c r="A117" s="180">
        <v>2</v>
      </c>
      <c r="B117" s="178" t="s">
        <v>155</v>
      </c>
      <c r="C117" s="180" t="s">
        <v>110</v>
      </c>
      <c r="D117" s="180">
        <v>1</v>
      </c>
      <c r="E117" s="188">
        <f>SUM(B19)</f>
        <v>21670</v>
      </c>
      <c r="F117" s="189">
        <f>SUM(B20)</f>
        <v>55.42199488491049</v>
      </c>
      <c r="G117" s="178">
        <f>SUM(D117*F117/E117)</f>
        <v>2.5575447570332483E-3</v>
      </c>
      <c r="H117" s="199">
        <v>187488</v>
      </c>
      <c r="I117" s="180">
        <f>SUM(G117*H117)</f>
        <v>479.50895140664966</v>
      </c>
      <c r="L117" s="187">
        <f>SUM(D117*12000*12*1.302)</f>
        <v>187488</v>
      </c>
      <c r="M117" s="261"/>
    </row>
    <row r="118" spans="1:13" ht="31.5" customHeight="1" thickBot="1">
      <c r="A118" s="369" t="s">
        <v>65</v>
      </c>
      <c r="B118" s="370"/>
      <c r="C118" s="370"/>
      <c r="D118" s="370"/>
      <c r="E118" s="370"/>
      <c r="F118" s="370"/>
      <c r="G118" s="371"/>
      <c r="H118" s="184"/>
      <c r="I118" s="252">
        <f>SUM(I116:I117)</f>
        <v>1278.6905370843992</v>
      </c>
      <c r="L118" s="215">
        <f>SUM(L116:L117)</f>
        <v>499968</v>
      </c>
    </row>
    <row r="120" spans="1:13">
      <c r="A120" s="373" t="s">
        <v>66</v>
      </c>
      <c r="B120" s="373"/>
      <c r="C120" s="373"/>
      <c r="D120" s="373"/>
      <c r="E120" s="373"/>
      <c r="F120" s="373"/>
      <c r="G120" s="373"/>
      <c r="H120" s="373"/>
      <c r="I120" s="373"/>
    </row>
    <row r="121" spans="1:13" ht="16.5" thickBot="1"/>
    <row r="122" spans="1:13" ht="84.75" customHeight="1">
      <c r="A122" s="31" t="s">
        <v>1</v>
      </c>
      <c r="B122" s="147" t="s">
        <v>33</v>
      </c>
      <c r="C122" s="140" t="s">
        <v>34</v>
      </c>
      <c r="D122" s="140" t="s">
        <v>64</v>
      </c>
      <c r="E122" s="140" t="s">
        <v>36</v>
      </c>
      <c r="F122" s="140" t="s">
        <v>37</v>
      </c>
      <c r="G122" s="140" t="s">
        <v>38</v>
      </c>
      <c r="H122" s="140" t="s">
        <v>39</v>
      </c>
      <c r="I122" s="33" t="s">
        <v>40</v>
      </c>
    </row>
    <row r="123" spans="1:13" ht="16.5" thickBot="1">
      <c r="A123" s="34">
        <v>1</v>
      </c>
      <c r="B123" s="35">
        <v>1</v>
      </c>
      <c r="C123" s="35">
        <v>2</v>
      </c>
      <c r="D123" s="35">
        <v>3</v>
      </c>
      <c r="E123" s="35">
        <v>4</v>
      </c>
      <c r="F123" s="35">
        <v>5</v>
      </c>
      <c r="G123" s="35" t="s">
        <v>41</v>
      </c>
      <c r="H123" s="35">
        <v>7</v>
      </c>
      <c r="I123" s="36" t="s">
        <v>42</v>
      </c>
    </row>
    <row r="124" spans="1:13">
      <c r="A124" s="356" t="s">
        <v>67</v>
      </c>
      <c r="B124" s="357"/>
      <c r="C124" s="357"/>
      <c r="D124" s="357"/>
      <c r="E124" s="357"/>
      <c r="F124" s="357"/>
      <c r="G124" s="357"/>
      <c r="H124" s="357"/>
      <c r="I124" s="358"/>
    </row>
    <row r="125" spans="1:13" ht="16.5" thickBot="1">
      <c r="A125" s="6" t="s">
        <v>104</v>
      </c>
      <c r="B125" s="133" t="s">
        <v>104</v>
      </c>
      <c r="C125" s="126">
        <v>0</v>
      </c>
      <c r="D125" s="129">
        <v>0</v>
      </c>
      <c r="E125" s="17">
        <f>SUM(B19)</f>
        <v>21670</v>
      </c>
      <c r="F125" s="18">
        <f>SUM(B20)</f>
        <v>55.42199488491049</v>
      </c>
      <c r="G125" s="7">
        <f>D125*F125/E125</f>
        <v>0</v>
      </c>
      <c r="H125" s="130">
        <v>0</v>
      </c>
      <c r="I125" s="97">
        <f>G125*H125</f>
        <v>0</v>
      </c>
    </row>
    <row r="126" spans="1:13" ht="31.5" customHeight="1" thickBot="1">
      <c r="A126" s="380" t="s">
        <v>68</v>
      </c>
      <c r="B126" s="381"/>
      <c r="C126" s="381"/>
      <c r="D126" s="381"/>
      <c r="E126" s="381"/>
      <c r="F126" s="381"/>
      <c r="G126" s="382"/>
      <c r="H126" s="20"/>
      <c r="I126" s="99">
        <f>SUM(I125:I125)</f>
        <v>0</v>
      </c>
    </row>
    <row r="128" spans="1:13" s="310" customFormat="1" ht="33" customHeight="1">
      <c r="A128" s="395" t="s">
        <v>193</v>
      </c>
      <c r="B128" s="395"/>
      <c r="C128" s="395"/>
      <c r="D128" s="395"/>
      <c r="E128" s="395"/>
      <c r="F128" s="395"/>
      <c r="G128" s="395"/>
      <c r="H128" s="395"/>
      <c r="I128" s="395"/>
    </row>
    <row r="129" spans="1:13" s="310" customFormat="1" ht="16.5" thickBot="1"/>
    <row r="130" spans="1:13" s="310" customFormat="1" ht="81" customHeight="1">
      <c r="A130" s="31" t="s">
        <v>1</v>
      </c>
      <c r="B130" s="311" t="s">
        <v>33</v>
      </c>
      <c r="C130" s="311" t="s">
        <v>34</v>
      </c>
      <c r="D130" s="311" t="s">
        <v>64</v>
      </c>
      <c r="E130" s="311" t="s">
        <v>36</v>
      </c>
      <c r="F130" s="311" t="s">
        <v>37</v>
      </c>
      <c r="G130" s="311" t="s">
        <v>38</v>
      </c>
      <c r="H130" s="311" t="s">
        <v>39</v>
      </c>
      <c r="I130" s="33" t="s">
        <v>40</v>
      </c>
    </row>
    <row r="131" spans="1:13" s="310" customFormat="1" ht="16.5" thickBot="1">
      <c r="A131" s="34">
        <v>1</v>
      </c>
      <c r="B131" s="35">
        <v>1</v>
      </c>
      <c r="C131" s="35">
        <v>2</v>
      </c>
      <c r="D131" s="35">
        <v>3</v>
      </c>
      <c r="E131" s="35">
        <v>4</v>
      </c>
      <c r="F131" s="35">
        <v>5</v>
      </c>
      <c r="G131" s="35" t="s">
        <v>41</v>
      </c>
      <c r="H131" s="35">
        <v>7</v>
      </c>
      <c r="I131" s="36" t="s">
        <v>42</v>
      </c>
    </row>
    <row r="132" spans="1:13" s="310" customFormat="1">
      <c r="A132" s="356" t="s">
        <v>194</v>
      </c>
      <c r="B132" s="357"/>
      <c r="C132" s="357"/>
      <c r="D132" s="357"/>
      <c r="E132" s="357"/>
      <c r="F132" s="357"/>
      <c r="G132" s="357"/>
      <c r="H132" s="357"/>
      <c r="I132" s="358"/>
    </row>
    <row r="133" spans="1:13" s="310" customFormat="1" ht="16.5" thickBot="1">
      <c r="A133" s="24" t="s">
        <v>104</v>
      </c>
      <c r="B133" s="234" t="s">
        <v>104</v>
      </c>
      <c r="C133" s="126" t="s">
        <v>104</v>
      </c>
      <c r="D133" s="129">
        <v>0</v>
      </c>
      <c r="E133" s="17">
        <f>SUM(B19)</f>
        <v>21670</v>
      </c>
      <c r="F133" s="18">
        <f>SUM(B20)</f>
        <v>55.42199488491049</v>
      </c>
      <c r="G133" s="7">
        <f>D133*F133/E133</f>
        <v>0</v>
      </c>
      <c r="H133" s="130">
        <v>0</v>
      </c>
      <c r="I133" s="97">
        <f>G133*H133</f>
        <v>0</v>
      </c>
    </row>
    <row r="134" spans="1:13" s="310" customFormat="1" ht="32.25" customHeight="1" thickBot="1">
      <c r="A134" s="380" t="s">
        <v>68</v>
      </c>
      <c r="B134" s="381"/>
      <c r="C134" s="381"/>
      <c r="D134" s="381"/>
      <c r="E134" s="381"/>
      <c r="F134" s="381"/>
      <c r="G134" s="382"/>
      <c r="H134" s="20"/>
      <c r="I134" s="99">
        <f>SUM(I133:I133)</f>
        <v>0</v>
      </c>
    </row>
    <row r="135" spans="1:13" s="310" customFormat="1"/>
    <row r="136" spans="1:13">
      <c r="A136" s="362" t="s">
        <v>69</v>
      </c>
      <c r="B136" s="362"/>
      <c r="C136" s="362"/>
      <c r="D136" s="362"/>
      <c r="E136" s="362"/>
      <c r="F136" s="362"/>
      <c r="G136" s="362"/>
      <c r="H136" s="362"/>
      <c r="I136" s="362"/>
      <c r="J136" s="362"/>
    </row>
    <row r="138" spans="1:13">
      <c r="F138" s="30"/>
      <c r="G138" s="51"/>
    </row>
    <row r="139" spans="1:13" ht="16.5" thickBot="1"/>
    <row r="140" spans="1:13" ht="26.25" customHeight="1" thickBot="1">
      <c r="A140" s="71"/>
      <c r="B140" s="396" t="s">
        <v>91</v>
      </c>
      <c r="C140" s="397"/>
      <c r="D140" s="397"/>
      <c r="E140" s="397"/>
      <c r="F140" s="397"/>
      <c r="G140" s="397"/>
      <c r="H140" s="397"/>
      <c r="I140" s="398"/>
      <c r="J140" s="74" t="s">
        <v>90</v>
      </c>
    </row>
    <row r="141" spans="1:13" ht="36" customHeight="1">
      <c r="A141" s="71"/>
      <c r="B141" s="327"/>
      <c r="C141" s="328"/>
      <c r="D141" s="328"/>
      <c r="E141" s="328"/>
      <c r="F141" s="328"/>
      <c r="G141" s="328"/>
      <c r="H141" s="329"/>
      <c r="I141" s="75"/>
      <c r="J141" s="330"/>
    </row>
    <row r="142" spans="1:13" ht="16.5" thickBot="1">
      <c r="A142" s="69"/>
      <c r="B142" s="101">
        <f>I75</f>
        <v>1079.2519181585678</v>
      </c>
      <c r="C142" s="102">
        <f>I85</f>
        <v>433.82327365728906</v>
      </c>
      <c r="D142" s="102">
        <f>I93</f>
        <v>0</v>
      </c>
      <c r="E142" s="102">
        <f>I101</f>
        <v>0</v>
      </c>
      <c r="F142" s="102">
        <f>I109</f>
        <v>0</v>
      </c>
      <c r="G142" s="102">
        <f>I118</f>
        <v>1278.6905370843992</v>
      </c>
      <c r="H142" s="104">
        <f>I126</f>
        <v>0</v>
      </c>
      <c r="I142" s="104">
        <f>I134</f>
        <v>0</v>
      </c>
      <c r="J142" s="105">
        <f>SUM(B142:I142)</f>
        <v>2791.7657289002564</v>
      </c>
      <c r="L142" s="127">
        <f>SUM(L38,L85)</f>
        <v>227624.9</v>
      </c>
      <c r="M142" s="127"/>
    </row>
  </sheetData>
  <dataConsolidate/>
  <mergeCells count="65">
    <mergeCell ref="A120:I120"/>
    <mergeCell ref="A103:I103"/>
    <mergeCell ref="A72:I72"/>
    <mergeCell ref="A107:J107"/>
    <mergeCell ref="A109:G109"/>
    <mergeCell ref="A111:I111"/>
    <mergeCell ref="A115:I115"/>
    <mergeCell ref="A118:G118"/>
    <mergeCell ref="A75:G75"/>
    <mergeCell ref="A77:I77"/>
    <mergeCell ref="A81:I81"/>
    <mergeCell ref="A85:G85"/>
    <mergeCell ref="A87:I87"/>
    <mergeCell ref="A91:I91"/>
    <mergeCell ref="A93:G93"/>
    <mergeCell ref="A95:I95"/>
    <mergeCell ref="A128:I128"/>
    <mergeCell ref="A132:I132"/>
    <mergeCell ref="A134:G134"/>
    <mergeCell ref="B140:I140"/>
    <mergeCell ref="A124:I124"/>
    <mergeCell ref="A126:G126"/>
    <mergeCell ref="A136:J136"/>
    <mergeCell ref="A99:I99"/>
    <mergeCell ref="A101:G101"/>
    <mergeCell ref="A67:I67"/>
    <mergeCell ref="A33:I33"/>
    <mergeCell ref="A37:I37"/>
    <mergeCell ref="I38:I39"/>
    <mergeCell ref="A39:F39"/>
    <mergeCell ref="A41:I41"/>
    <mergeCell ref="A45:I45"/>
    <mergeCell ref="I46:I47"/>
    <mergeCell ref="A47:F47"/>
    <mergeCell ref="A57:I57"/>
    <mergeCell ref="A65:I65"/>
    <mergeCell ref="A49:I49"/>
    <mergeCell ref="A53:I53"/>
    <mergeCell ref="I54:I55"/>
    <mergeCell ref="A55:F55"/>
    <mergeCell ref="D61:G61"/>
    <mergeCell ref="E26:F26"/>
    <mergeCell ref="A27:I27"/>
    <mergeCell ref="A30:F30"/>
    <mergeCell ref="A31:D31"/>
    <mergeCell ref="E31:F31"/>
    <mergeCell ref="G31:H31"/>
    <mergeCell ref="E28:F28"/>
    <mergeCell ref="E29:F29"/>
    <mergeCell ref="H6:I6"/>
    <mergeCell ref="I28:I31"/>
    <mergeCell ref="L16:N16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</mergeCells>
  <printOptions horizontalCentered="1"/>
  <pageMargins left="0.39370078740157483" right="0.39370078740157483" top="0.39370078740157483" bottom="0.39370078740157483" header="0" footer="0"/>
  <pageSetup paperSize="9" scale="62" orientation="landscape" r:id="rId1"/>
  <rowBreaks count="4" manualBreakCount="4">
    <brk id="32" max="9" man="1"/>
    <brk id="64" max="9" man="1"/>
    <brk id="94" max="9" man="1"/>
    <brk id="127" max="9" man="1"/>
  </rowBreaks>
  <drawing r:id="rId2"/>
  <legacyDrawing r:id="rId3"/>
  <oleObjects>
    <oleObject progId="Equation.3" shapeId="9217" r:id="rId4"/>
    <oleObject progId="Equation.3" shapeId="9218" r:id="rId5"/>
    <oleObject progId="Equation.3" shapeId="9220" r:id="rId6"/>
    <oleObject progId="Equation.3" shapeId="9221" r:id="rId7"/>
    <oleObject progId="Equation.3" shapeId="9222" r:id="rId8"/>
    <oleObject progId="Equation.3" shapeId="9223" r:id="rId9"/>
    <oleObject progId="Equation.3" shapeId="9224" r:id="rId10"/>
    <oleObject progId="Equation.3" shapeId="9225" r:id="rId11"/>
    <oleObject progId="Equation.3" shapeId="9230" r:id="rId12"/>
    <oleObject progId="Equation.3" shapeId="9233" r:id="rId13"/>
    <oleObject progId="Equation.3" shapeId="9234" r:id="rId14"/>
    <oleObject progId="Equation.3" shapeId="9237" r:id="rId15"/>
    <oleObject progId="Equation.3" shapeId="9238" r:id="rId16"/>
    <oleObject progId="Equation.3" shapeId="9240" r:id="rId17"/>
    <oleObject progId="Equation.3" shapeId="9241" r:id="rId18"/>
    <oleObject progId="Equation.3" shapeId="9243" r:id="rId19"/>
    <oleObject progId="Equation.3" shapeId="9244" r:id="rId20"/>
    <oleObject progId="Equation.3" shapeId="9245" r:id="rId21"/>
    <oleObject progId="Equation.3" shapeId="9246" r:id="rId22"/>
    <oleObject progId="Equation.3" shapeId="9247" r:id="rId23"/>
    <oleObject progId="Equation.3" shapeId="9248" r:id="rId24"/>
    <oleObject progId="Equation.3" shapeId="9253" r:id="rId25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O50"/>
  <sheetViews>
    <sheetView view="pageBreakPreview" topLeftCell="A16" zoomScale="80" zoomScaleNormal="80" zoomScaleSheetLayoutView="80" workbookViewId="0">
      <selection activeCell="G33" sqref="G33:I33"/>
    </sheetView>
  </sheetViews>
  <sheetFormatPr defaultColWidth="9.140625" defaultRowHeight="15.75"/>
  <cols>
    <col min="1" max="1" width="5.7109375" style="125" customWidth="1"/>
    <col min="2" max="2" width="34.85546875" style="125" customWidth="1"/>
    <col min="3" max="3" width="19.5703125" style="125" customWidth="1"/>
    <col min="4" max="5" width="11.28515625" style="125" bestFit="1" customWidth="1"/>
    <col min="6" max="6" width="10.5703125" style="125" customWidth="1"/>
    <col min="7" max="7" width="11.28515625" style="125" bestFit="1" customWidth="1"/>
    <col min="8" max="8" width="26" style="125" customWidth="1"/>
    <col min="9" max="9" width="25.7109375" style="125" customWidth="1"/>
    <col min="10" max="10" width="18.7109375" style="125" customWidth="1"/>
    <col min="11" max="11" width="34.7109375" style="125" customWidth="1"/>
    <col min="12" max="13" width="23" style="125" customWidth="1"/>
    <col min="14" max="14" width="9.140625" style="125"/>
    <col min="15" max="15" width="14.28515625" style="125" bestFit="1" customWidth="1"/>
    <col min="16" max="16" width="7.140625" style="125" customWidth="1"/>
    <col min="17" max="17" width="14.28515625" style="125" bestFit="1" customWidth="1"/>
    <col min="18" max="16384" width="9.140625" style="125"/>
  </cols>
  <sheetData>
    <row r="1" spans="1:13">
      <c r="A1" s="407" t="s">
        <v>70</v>
      </c>
      <c r="B1" s="407"/>
      <c r="C1" s="407"/>
      <c r="D1" s="407"/>
      <c r="E1" s="407"/>
      <c r="F1" s="407"/>
      <c r="G1" s="407"/>
      <c r="H1" s="407"/>
      <c r="I1" s="407"/>
      <c r="J1" s="407"/>
    </row>
    <row r="3" spans="1:13" ht="21.75" customHeight="1">
      <c r="C3" s="30"/>
      <c r="D3" s="53"/>
      <c r="F3" s="52"/>
      <c r="G3" s="127"/>
    </row>
    <row r="4" spans="1:13" ht="16.5" thickBot="1"/>
    <row r="5" spans="1:13" ht="87" customHeight="1">
      <c r="B5" s="106" t="s">
        <v>89</v>
      </c>
      <c r="C5" s="106" t="s">
        <v>91</v>
      </c>
      <c r="D5" s="408" t="s">
        <v>92</v>
      </c>
      <c r="E5" s="409"/>
    </row>
    <row r="6" spans="1:13" ht="32.25" customHeight="1" thickBot="1">
      <c r="B6" s="107"/>
      <c r="C6" s="107"/>
      <c r="D6" s="403"/>
      <c r="E6" s="404"/>
    </row>
    <row r="7" spans="1:13" ht="16.5" thickBot="1">
      <c r="B7" s="103">
        <f>Нор.затр.3!H63</f>
        <v>12549.641847570334</v>
      </c>
      <c r="C7" s="103">
        <f>Нор.затр.3!J142</f>
        <v>2791.7657289002564</v>
      </c>
      <c r="D7" s="405">
        <f>SUM(B7:C7)</f>
        <v>15341.40757647059</v>
      </c>
      <c r="E7" s="406"/>
    </row>
    <row r="9" spans="1:13" ht="15.75" customHeight="1">
      <c r="A9" s="362" t="s">
        <v>71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</row>
    <row r="10" spans="1:13" ht="15.75" customHeight="1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9"/>
    </row>
    <row r="11" spans="1:13" ht="15.75" customHeight="1">
      <c r="A11" s="410" t="s">
        <v>101</v>
      </c>
      <c r="B11" s="410"/>
      <c r="C11" s="410"/>
      <c r="D11" s="410"/>
      <c r="E11" s="410"/>
      <c r="F11" s="410"/>
      <c r="G11" s="410"/>
      <c r="H11" s="410"/>
      <c r="I11" s="410"/>
      <c r="J11" s="410"/>
      <c r="K11" s="410"/>
      <c r="L11" s="410"/>
      <c r="M11" s="410"/>
    </row>
    <row r="12" spans="1:13" ht="16.5" thickBot="1"/>
    <row r="13" spans="1:13" ht="99" customHeight="1" thickBot="1">
      <c r="A13" s="412" t="s">
        <v>81</v>
      </c>
      <c r="B13" s="413" t="s">
        <v>72</v>
      </c>
      <c r="C13" s="413" t="s">
        <v>73</v>
      </c>
      <c r="D13" s="416" t="s">
        <v>74</v>
      </c>
      <c r="E13" s="417"/>
      <c r="F13" s="417"/>
      <c r="G13" s="418"/>
      <c r="H13" s="419" t="s">
        <v>85</v>
      </c>
      <c r="I13" s="413" t="s">
        <v>86</v>
      </c>
      <c r="J13" s="413" t="s">
        <v>75</v>
      </c>
      <c r="K13" s="413" t="s">
        <v>87</v>
      </c>
      <c r="L13" s="413" t="s">
        <v>80</v>
      </c>
      <c r="M13" s="412" t="s">
        <v>88</v>
      </c>
    </row>
    <row r="14" spans="1:13" ht="78" customHeight="1" thickBot="1">
      <c r="A14" s="412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20"/>
      <c r="I14" s="415"/>
      <c r="J14" s="415"/>
      <c r="K14" s="414"/>
      <c r="L14" s="414"/>
      <c r="M14" s="412"/>
    </row>
    <row r="15" spans="1:13" ht="16.5" thickBot="1">
      <c r="A15" s="142">
        <v>1</v>
      </c>
      <c r="B15" s="143">
        <v>2</v>
      </c>
      <c r="C15" s="144">
        <v>3</v>
      </c>
      <c r="D15" s="61">
        <v>4</v>
      </c>
      <c r="E15" s="62">
        <v>5</v>
      </c>
      <c r="F15" s="62">
        <v>6</v>
      </c>
      <c r="G15" s="63">
        <v>7</v>
      </c>
      <c r="H15" s="144">
        <v>8</v>
      </c>
      <c r="I15" s="144">
        <v>9</v>
      </c>
      <c r="J15" s="144" t="s">
        <v>82</v>
      </c>
      <c r="K15" s="54" t="s">
        <v>84</v>
      </c>
      <c r="L15" s="55" t="s">
        <v>83</v>
      </c>
      <c r="M15" s="142">
        <v>13</v>
      </c>
    </row>
    <row r="16" spans="1:13" ht="32.25" thickBot="1">
      <c r="A16" s="128">
        <v>1</v>
      </c>
      <c r="B16" s="258" t="s">
        <v>169</v>
      </c>
      <c r="C16" s="144" t="s">
        <v>93</v>
      </c>
      <c r="D16" s="64">
        <f>D7</f>
        <v>15341.40757647059</v>
      </c>
      <c r="E16" s="65">
        <f>Нор.затр.3!D63</f>
        <v>12401.304251662406</v>
      </c>
      <c r="F16" s="65">
        <f>Нор.затр.3!B142</f>
        <v>1079.2519181585678</v>
      </c>
      <c r="G16" s="66">
        <f>Нор.затр.3!C142</f>
        <v>433.82327365728906</v>
      </c>
      <c r="H16" s="56">
        <f>Нор.затр.3!B17</f>
        <v>28150.1</v>
      </c>
      <c r="I16" s="56">
        <f>Нор.затр.3!B18</f>
        <v>28220</v>
      </c>
      <c r="J16" s="57">
        <f>H16/I16</f>
        <v>0.99752303330970937</v>
      </c>
      <c r="K16" s="58">
        <f>F16+G16</f>
        <v>1513.0751918158569</v>
      </c>
      <c r="L16" s="59">
        <f>K16/(F16+G16)</f>
        <v>1</v>
      </c>
      <c r="M16" s="113">
        <f>(E16/D16)*J16+(1-(E16/D16)*L16)</f>
        <v>0.99799773147317727</v>
      </c>
    </row>
    <row r="18" spans="1:15">
      <c r="A18" s="373" t="s">
        <v>102</v>
      </c>
      <c r="B18" s="373"/>
      <c r="C18" s="373"/>
      <c r="D18" s="373"/>
      <c r="E18" s="373"/>
      <c r="F18" s="373"/>
      <c r="G18" s="373"/>
      <c r="H18" s="373"/>
      <c r="I18" s="373"/>
      <c r="J18" s="373"/>
      <c r="K18" s="373"/>
      <c r="L18" s="373"/>
      <c r="M18" s="373"/>
    </row>
    <row r="19" spans="1:15" ht="16.5" thickBot="1"/>
    <row r="20" spans="1:15" ht="78.75">
      <c r="G20" s="74" t="s">
        <v>81</v>
      </c>
      <c r="H20" s="134" t="s">
        <v>72</v>
      </c>
      <c r="I20" s="134" t="s">
        <v>95</v>
      </c>
      <c r="J20" s="135" t="s">
        <v>94</v>
      </c>
    </row>
    <row r="21" spans="1:15" ht="16.5" thickBot="1">
      <c r="G21" s="161">
        <v>1</v>
      </c>
      <c r="H21" s="77">
        <v>2</v>
      </c>
      <c r="I21" s="77">
        <v>3</v>
      </c>
      <c r="J21" s="80">
        <v>4</v>
      </c>
    </row>
    <row r="22" spans="1:15" ht="48" thickBot="1">
      <c r="G22" s="128">
        <v>1</v>
      </c>
      <c r="H22" s="335" t="s">
        <v>171</v>
      </c>
      <c r="I22" s="334" t="s">
        <v>198</v>
      </c>
      <c r="J22" s="157">
        <v>1</v>
      </c>
    </row>
    <row r="25" spans="1:15">
      <c r="A25" s="362" t="s">
        <v>97</v>
      </c>
      <c r="B25" s="362"/>
      <c r="C25" s="362"/>
      <c r="D25" s="362"/>
      <c r="E25" s="362"/>
      <c r="F25" s="362"/>
      <c r="G25" s="362"/>
      <c r="H25" s="362"/>
      <c r="I25" s="362"/>
      <c r="J25" s="362"/>
      <c r="K25" s="362"/>
      <c r="L25" s="362"/>
      <c r="M25" s="362"/>
    </row>
    <row r="26" spans="1:15" ht="16.5" thickBot="1"/>
    <row r="27" spans="1:15" ht="100.5" customHeight="1">
      <c r="A27" s="84" t="s">
        <v>81</v>
      </c>
      <c r="B27" s="134" t="s">
        <v>72</v>
      </c>
      <c r="C27" s="134" t="s">
        <v>95</v>
      </c>
      <c r="D27" s="411" t="s">
        <v>98</v>
      </c>
      <c r="E27" s="411"/>
      <c r="F27" s="411" t="s">
        <v>99</v>
      </c>
      <c r="G27" s="411"/>
      <c r="H27" s="140" t="s">
        <v>94</v>
      </c>
      <c r="I27" s="140" t="s">
        <v>88</v>
      </c>
      <c r="J27" s="33" t="s">
        <v>92</v>
      </c>
    </row>
    <row r="28" spans="1:15" ht="16.5" thickBot="1">
      <c r="A28" s="85">
        <v>1</v>
      </c>
      <c r="B28" s="83">
        <v>2</v>
      </c>
      <c r="C28" s="83">
        <v>3</v>
      </c>
      <c r="D28" s="425">
        <v>3</v>
      </c>
      <c r="E28" s="425"/>
      <c r="F28" s="422">
        <v>4</v>
      </c>
      <c r="G28" s="422"/>
      <c r="H28" s="141">
        <v>5</v>
      </c>
      <c r="I28" s="141">
        <v>6</v>
      </c>
      <c r="J28" s="87" t="s">
        <v>100</v>
      </c>
    </row>
    <row r="29" spans="1:15" ht="32.25" thickBot="1">
      <c r="A29" s="163">
        <v>1</v>
      </c>
      <c r="B29" s="257" t="s">
        <v>170</v>
      </c>
      <c r="C29" s="334" t="s">
        <v>198</v>
      </c>
      <c r="D29" s="421" t="s">
        <v>93</v>
      </c>
      <c r="E29" s="421"/>
      <c r="F29" s="423">
        <f>SUM(D16)</f>
        <v>15341.40757647059</v>
      </c>
      <c r="G29" s="424"/>
      <c r="H29" s="153">
        <f>SUM(J22)</f>
        <v>1</v>
      </c>
      <c r="I29" s="153">
        <f>SUM(M16)</f>
        <v>0.99799773147317727</v>
      </c>
      <c r="J29" s="154">
        <f>F29*H29*I29</f>
        <v>15310.689958923063</v>
      </c>
      <c r="O29" s="127"/>
    </row>
    <row r="30" spans="1:15">
      <c r="O30" s="127"/>
    </row>
    <row r="31" spans="1:15">
      <c r="F31" s="373" t="s">
        <v>168</v>
      </c>
      <c r="G31" s="373"/>
      <c r="H31" s="373"/>
      <c r="I31" s="373"/>
      <c r="J31" s="160">
        <f>J29*Нор.затр.3!B16</f>
        <v>5986479.7739389176</v>
      </c>
      <c r="O31" s="127"/>
    </row>
    <row r="32" spans="1:15">
      <c r="O32" s="127"/>
    </row>
    <row r="33" spans="1:15">
      <c r="G33" s="352"/>
      <c r="H33" s="352"/>
      <c r="I33" s="352"/>
      <c r="O33" s="127"/>
    </row>
    <row r="34" spans="1:15" s="209" customFormat="1">
      <c r="O34" s="127"/>
    </row>
    <row r="35" spans="1:15" s="209" customFormat="1">
      <c r="A35" s="336"/>
      <c r="B35" s="336"/>
      <c r="C35" s="336"/>
      <c r="D35" s="336"/>
      <c r="E35" s="336"/>
      <c r="F35" s="336"/>
      <c r="G35" s="336"/>
      <c r="H35" s="336"/>
      <c r="I35" s="336"/>
      <c r="J35" s="336"/>
      <c r="K35" s="336"/>
      <c r="L35" s="336"/>
      <c r="O35" s="127"/>
    </row>
    <row r="36" spans="1:15" s="209" customFormat="1">
      <c r="O36" s="127"/>
    </row>
    <row r="37" spans="1:15" s="209" customFormat="1">
      <c r="O37" s="127"/>
    </row>
    <row r="38" spans="1:15">
      <c r="A38" s="193"/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</row>
    <row r="39" spans="1:15">
      <c r="A39" s="193"/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</row>
    <row r="41" spans="1:15">
      <c r="G41" s="261"/>
      <c r="H41" s="127"/>
    </row>
    <row r="42" spans="1:15">
      <c r="G42" s="261"/>
      <c r="H42" s="127"/>
    </row>
    <row r="43" spans="1:15">
      <c r="G43" s="261"/>
    </row>
    <row r="47" spans="1:15">
      <c r="H47" s="127"/>
    </row>
    <row r="48" spans="1:15">
      <c r="H48" s="262"/>
    </row>
    <row r="49" spans="8:10">
      <c r="H49" s="160"/>
      <c r="I49" s="262"/>
      <c r="J49" s="127"/>
    </row>
    <row r="50" spans="8:10">
      <c r="J50" s="127"/>
    </row>
  </sheetData>
  <mergeCells count="26">
    <mergeCell ref="A18:M18"/>
    <mergeCell ref="D27:E27"/>
    <mergeCell ref="F27:G27"/>
    <mergeCell ref="D28:E28"/>
    <mergeCell ref="F28:G28"/>
    <mergeCell ref="A1:J1"/>
    <mergeCell ref="D5:E5"/>
    <mergeCell ref="D6:E6"/>
    <mergeCell ref="D7:E7"/>
    <mergeCell ref="A9:M9"/>
    <mergeCell ref="F31:I31"/>
    <mergeCell ref="A11:M11"/>
    <mergeCell ref="G33:I33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D29:E29"/>
    <mergeCell ref="F29:G2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10241" r:id="rId3"/>
    <oleObject progId="Equation.3" shapeId="10242" r:id="rId4"/>
    <oleObject progId="Equation.3" shapeId="10243" r:id="rId5"/>
    <oleObject progId="Equation.3" shapeId="10244" r:id="rId6"/>
    <oleObject progId="Equation.3" shapeId="10245" r:id="rId7"/>
    <oleObject progId="Equation.3" shapeId="10246" r:id="rId8"/>
    <oleObject progId="Equation.3" shapeId="10247" r:id="rId9"/>
    <oleObject progId="Equation.3" shapeId="10249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P142"/>
  <sheetViews>
    <sheetView view="pageBreakPreview" topLeftCell="A58" zoomScale="80" zoomScaleSheetLayoutView="80" workbookViewId="0">
      <selection activeCell="H85" sqref="H85"/>
    </sheetView>
  </sheetViews>
  <sheetFormatPr defaultColWidth="9.140625" defaultRowHeight="15.75"/>
  <cols>
    <col min="1" max="1" width="5.5703125" style="268" customWidth="1"/>
    <col min="2" max="2" width="36.140625" style="268" customWidth="1"/>
    <col min="3" max="3" width="31.42578125" style="268" customWidth="1"/>
    <col min="4" max="4" width="21.7109375" style="268" customWidth="1"/>
    <col min="5" max="6" width="16.5703125" style="268" customWidth="1"/>
    <col min="7" max="7" width="13.42578125" style="268" customWidth="1"/>
    <col min="8" max="8" width="20.85546875" style="268" customWidth="1"/>
    <col min="9" max="9" width="42" style="268" customWidth="1"/>
    <col min="10" max="10" width="17.5703125" style="268" customWidth="1"/>
    <col min="11" max="11" width="13.140625" style="268" bestFit="1" customWidth="1"/>
    <col min="12" max="12" width="14.28515625" style="268" bestFit="1" customWidth="1"/>
    <col min="13" max="13" width="14" style="268" customWidth="1"/>
    <col min="14" max="14" width="19.85546875" style="268" customWidth="1"/>
    <col min="15" max="15" width="9.140625" style="268"/>
    <col min="16" max="16" width="16.28515625" style="268" customWidth="1"/>
    <col min="17" max="16384" width="9.140625" style="268"/>
  </cols>
  <sheetData>
    <row r="1" spans="1:14">
      <c r="I1" s="268" t="s">
        <v>105</v>
      </c>
    </row>
    <row r="2" spans="1:14" ht="63" customHeight="1">
      <c r="I2" s="268" t="s">
        <v>119</v>
      </c>
    </row>
    <row r="4" spans="1:14">
      <c r="I4" s="268" t="s">
        <v>164</v>
      </c>
    </row>
    <row r="6" spans="1:14" ht="15.75" customHeight="1">
      <c r="H6" s="352" t="s">
        <v>190</v>
      </c>
      <c r="I6" s="352"/>
    </row>
    <row r="8" spans="1:14" ht="15.75" customHeight="1">
      <c r="A8" s="372" t="s">
        <v>112</v>
      </c>
      <c r="B8" s="372"/>
      <c r="C8" s="372"/>
      <c r="D8" s="372"/>
      <c r="E8" s="372"/>
      <c r="F8" s="372"/>
      <c r="G8" s="372"/>
      <c r="H8" s="372"/>
      <c r="I8" s="372"/>
      <c r="J8" s="2"/>
      <c r="K8" s="2"/>
      <c r="L8" s="2"/>
    </row>
    <row r="9" spans="1:14" ht="15.75" customHeight="1">
      <c r="A9" s="375" t="s">
        <v>182</v>
      </c>
      <c r="B9" s="375"/>
      <c r="C9" s="375"/>
      <c r="D9" s="375"/>
      <c r="E9" s="375"/>
      <c r="F9" s="375"/>
      <c r="G9" s="375"/>
      <c r="H9" s="375"/>
      <c r="I9" s="375"/>
      <c r="J9" s="4"/>
      <c r="K9" s="4"/>
      <c r="L9" s="4"/>
    </row>
    <row r="10" spans="1:14">
      <c r="A10" s="374" t="s">
        <v>0</v>
      </c>
      <c r="B10" s="374"/>
      <c r="C10" s="374"/>
      <c r="D10" s="374"/>
      <c r="E10" s="374"/>
      <c r="F10" s="374"/>
      <c r="G10" s="374"/>
      <c r="H10" s="374"/>
      <c r="I10" s="374"/>
      <c r="J10" s="3"/>
      <c r="K10" s="3"/>
      <c r="L10" s="3"/>
    </row>
    <row r="12" spans="1:14">
      <c r="A12" s="362" t="s">
        <v>14</v>
      </c>
      <c r="B12" s="362"/>
      <c r="C12" s="362"/>
      <c r="D12" s="362"/>
      <c r="E12" s="362"/>
      <c r="F12" s="362"/>
      <c r="G12" s="362"/>
      <c r="H12" s="362"/>
      <c r="I12" s="362"/>
    </row>
    <row r="14" spans="1:14">
      <c r="A14" s="373" t="s">
        <v>15</v>
      </c>
      <c r="B14" s="373"/>
      <c r="C14" s="373"/>
      <c r="D14" s="373"/>
      <c r="E14" s="373"/>
      <c r="F14" s="373"/>
      <c r="G14" s="373"/>
      <c r="H14" s="373"/>
      <c r="I14" s="373"/>
    </row>
    <row r="16" spans="1:14">
      <c r="B16" s="39">
        <v>17365</v>
      </c>
      <c r="C16" s="359" t="s">
        <v>16</v>
      </c>
      <c r="D16" s="359"/>
      <c r="E16" s="359"/>
      <c r="F16" s="359"/>
      <c r="G16" s="359"/>
      <c r="H16" s="359"/>
      <c r="I16" s="359"/>
      <c r="L16" s="352"/>
      <c r="M16" s="352"/>
      <c r="N16" s="352"/>
    </row>
    <row r="17" spans="1:16" ht="15.75" customHeight="1">
      <c r="B17" s="40">
        <v>28150.1</v>
      </c>
      <c r="C17" s="360" t="s">
        <v>181</v>
      </c>
      <c r="D17" s="360"/>
      <c r="E17" s="360"/>
      <c r="F17" s="360"/>
      <c r="G17" s="360"/>
      <c r="H17" s="360"/>
      <c r="I17" s="360"/>
    </row>
    <row r="18" spans="1:16" ht="32.25" customHeight="1">
      <c r="B18" s="40">
        <v>28220</v>
      </c>
      <c r="C18" s="360" t="s">
        <v>96</v>
      </c>
      <c r="D18" s="360"/>
      <c r="E18" s="360"/>
      <c r="F18" s="360"/>
      <c r="G18" s="360"/>
      <c r="H18" s="360"/>
      <c r="I18" s="360"/>
    </row>
    <row r="19" spans="1:16" ht="32.25" customHeight="1">
      <c r="B19" s="159">
        <f>SUM(C28:C29)</f>
        <v>21670</v>
      </c>
      <c r="C19" s="360" t="s">
        <v>113</v>
      </c>
      <c r="D19" s="360"/>
      <c r="E19" s="360"/>
      <c r="F19" s="360"/>
      <c r="G19" s="360"/>
      <c r="H19" s="360"/>
      <c r="I19" s="360"/>
      <c r="M19" s="39"/>
    </row>
    <row r="20" spans="1:16" ht="31.5" customHeight="1">
      <c r="B20" s="108">
        <f>E31</f>
        <v>1.2479124676072562</v>
      </c>
      <c r="C20" s="360" t="s">
        <v>103</v>
      </c>
      <c r="D20" s="360"/>
      <c r="E20" s="360"/>
      <c r="F20" s="360"/>
      <c r="G20" s="360"/>
      <c r="H20" s="360"/>
      <c r="I20" s="360"/>
    </row>
    <row r="21" spans="1:16">
      <c r="B21" s="9"/>
      <c r="C21" s="269"/>
      <c r="D21" s="269"/>
      <c r="E21" s="269"/>
      <c r="F21" s="269"/>
      <c r="G21" s="269"/>
      <c r="H21" s="269"/>
      <c r="I21" s="269"/>
    </row>
    <row r="22" spans="1:16">
      <c r="A22" s="362" t="s">
        <v>30</v>
      </c>
      <c r="B22" s="362"/>
      <c r="C22" s="362"/>
      <c r="D22" s="362"/>
      <c r="E22" s="362"/>
      <c r="F22" s="362"/>
      <c r="G22" s="362"/>
      <c r="H22" s="362"/>
      <c r="I22" s="362"/>
    </row>
    <row r="23" spans="1:16">
      <c r="A23" s="361" t="s">
        <v>17</v>
      </c>
      <c r="B23" s="361"/>
      <c r="C23" s="361"/>
      <c r="D23" s="361"/>
      <c r="E23" s="361"/>
      <c r="F23" s="361"/>
      <c r="G23" s="361"/>
      <c r="H23" s="361"/>
      <c r="I23" s="361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69.75" customHeight="1" thickBot="1">
      <c r="A25" s="12" t="s">
        <v>1</v>
      </c>
      <c r="B25" s="267" t="s">
        <v>114</v>
      </c>
      <c r="C25" s="267" t="s">
        <v>2</v>
      </c>
      <c r="D25" s="267" t="s">
        <v>3</v>
      </c>
      <c r="E25" s="376" t="s">
        <v>4</v>
      </c>
      <c r="F25" s="376"/>
      <c r="G25" s="267" t="s">
        <v>5</v>
      </c>
      <c r="H25" s="267" t="s">
        <v>6</v>
      </c>
      <c r="I25" s="14" t="s">
        <v>7</v>
      </c>
    </row>
    <row r="26" spans="1:16" ht="16.5" thickBot="1">
      <c r="A26" s="15">
        <v>1</v>
      </c>
      <c r="B26" s="276">
        <v>2</v>
      </c>
      <c r="C26" s="276">
        <v>3</v>
      </c>
      <c r="D26" s="276">
        <v>4</v>
      </c>
      <c r="E26" s="426" t="s">
        <v>19</v>
      </c>
      <c r="F26" s="426"/>
      <c r="G26" s="276">
        <v>6</v>
      </c>
      <c r="H26" s="276" t="s">
        <v>8</v>
      </c>
      <c r="I26" s="16">
        <v>8</v>
      </c>
    </row>
    <row r="27" spans="1:16" ht="16.5" thickBot="1">
      <c r="A27" s="438" t="s">
        <v>21</v>
      </c>
      <c r="B27" s="439"/>
      <c r="C27" s="439"/>
      <c r="D27" s="439"/>
      <c r="E27" s="439"/>
      <c r="F27" s="439"/>
      <c r="G27" s="439"/>
      <c r="H27" s="439"/>
      <c r="I27" s="440"/>
    </row>
    <row r="28" spans="1:16" ht="29.25" customHeight="1">
      <c r="A28" s="234">
        <v>1</v>
      </c>
      <c r="B28" s="233" t="s">
        <v>130</v>
      </c>
      <c r="C28" s="234">
        <v>19700</v>
      </c>
      <c r="D28" s="129">
        <f>SUM(B16)</f>
        <v>17365</v>
      </c>
      <c r="E28" s="430">
        <f>SUM(C28/D28)</f>
        <v>1.1344658796429601</v>
      </c>
      <c r="F28" s="431"/>
      <c r="G28" s="237">
        <f>SUM(B18*12*1.302/1970)</f>
        <v>223.81181725888325</v>
      </c>
      <c r="H28" s="250">
        <f t="shared" ref="H28" si="0">SUM(E28*G28)</f>
        <v>253.90687014108843</v>
      </c>
      <c r="I28" s="441" t="s">
        <v>139</v>
      </c>
      <c r="J28" s="170"/>
      <c r="K28" s="172">
        <f>SUM(C28*G28)</f>
        <v>4409092.8</v>
      </c>
      <c r="L28" s="172"/>
      <c r="N28" s="172"/>
    </row>
    <row r="29" spans="1:16" ht="40.5" customHeight="1" thickBot="1">
      <c r="A29" s="234">
        <v>2</v>
      </c>
      <c r="B29" s="233" t="s">
        <v>129</v>
      </c>
      <c r="C29" s="234">
        <v>1970</v>
      </c>
      <c r="D29" s="129">
        <f>SUM(B16)</f>
        <v>17365</v>
      </c>
      <c r="E29" s="430">
        <f>SUM(C29/D29)</f>
        <v>0.11344658796429599</v>
      </c>
      <c r="F29" s="431"/>
      <c r="G29" s="237">
        <f>SUM(B17*12*1.302/1970)</f>
        <v>223.25744284263959</v>
      </c>
      <c r="H29" s="250">
        <f>SUM(E29*G29)</f>
        <v>25.327795128131296</v>
      </c>
      <c r="I29" s="442"/>
      <c r="J29" s="170"/>
      <c r="K29" s="172">
        <f>SUM(C29*G29)</f>
        <v>439817.16239999997</v>
      </c>
      <c r="L29" s="172"/>
      <c r="N29" s="172"/>
    </row>
    <row r="30" spans="1:16" ht="31.5" customHeight="1" thickBot="1">
      <c r="A30" s="380" t="s">
        <v>23</v>
      </c>
      <c r="B30" s="381"/>
      <c r="C30" s="381"/>
      <c r="D30" s="381"/>
      <c r="E30" s="381"/>
      <c r="F30" s="381"/>
      <c r="G30" s="28"/>
      <c r="H30" s="20">
        <f>SUM(H28:H29)</f>
        <v>279.2346652692197</v>
      </c>
      <c r="I30" s="442"/>
      <c r="K30" s="172">
        <f>SUM(K28:K29)</f>
        <v>4848909.9623999996</v>
      </c>
      <c r="L30" s="296">
        <f>SUM(L118)</f>
        <v>187488</v>
      </c>
      <c r="M30" s="160">
        <f>SUM(K30+L118)</f>
        <v>5036397.9623999996</v>
      </c>
      <c r="N30" s="160"/>
      <c r="O30" s="160"/>
      <c r="P30" s="160">
        <f>L30+N30</f>
        <v>187488</v>
      </c>
    </row>
    <row r="31" spans="1:16" ht="41.25" customHeight="1" thickBot="1">
      <c r="A31" s="386" t="s">
        <v>20</v>
      </c>
      <c r="B31" s="387"/>
      <c r="C31" s="387"/>
      <c r="D31" s="388"/>
      <c r="E31" s="389">
        <f>SUM(E28:F29)</f>
        <v>1.2479124676072562</v>
      </c>
      <c r="F31" s="390"/>
      <c r="G31" s="391"/>
      <c r="H31" s="391"/>
      <c r="I31" s="443"/>
    </row>
    <row r="32" spans="1:16">
      <c r="A32" s="10"/>
      <c r="B32" s="10"/>
      <c r="C32" s="10"/>
      <c r="D32" s="10"/>
      <c r="E32" s="11"/>
      <c r="F32" s="11"/>
      <c r="G32" s="10"/>
      <c r="H32" s="10"/>
      <c r="I32" s="10"/>
    </row>
    <row r="33" spans="1:9" ht="32.25" customHeight="1">
      <c r="A33" s="361" t="s">
        <v>18</v>
      </c>
      <c r="B33" s="361"/>
      <c r="C33" s="361"/>
      <c r="D33" s="361"/>
      <c r="E33" s="361"/>
      <c r="F33" s="361"/>
      <c r="G33" s="361"/>
      <c r="H33" s="361"/>
      <c r="I33" s="361"/>
    </row>
    <row r="34" spans="1:9" ht="16.5" thickBot="1"/>
    <row r="35" spans="1:9" ht="66.75" customHeight="1" thickBot="1">
      <c r="A35" s="12" t="s">
        <v>1</v>
      </c>
      <c r="B35" s="267" t="s">
        <v>27</v>
      </c>
      <c r="C35" s="267" t="s">
        <v>9</v>
      </c>
      <c r="D35" s="267" t="s">
        <v>3</v>
      </c>
      <c r="E35" s="267" t="s">
        <v>10</v>
      </c>
      <c r="F35" s="267" t="s">
        <v>11</v>
      </c>
      <c r="G35" s="267" t="s">
        <v>12</v>
      </c>
      <c r="H35" s="267" t="s">
        <v>6</v>
      </c>
      <c r="I35" s="14" t="s">
        <v>7</v>
      </c>
    </row>
    <row r="36" spans="1:9" ht="16.5" thickBot="1">
      <c r="A36" s="21">
        <v>1</v>
      </c>
      <c r="B36" s="22">
        <v>2</v>
      </c>
      <c r="C36" s="22">
        <v>3</v>
      </c>
      <c r="D36" s="22">
        <v>4</v>
      </c>
      <c r="E36" s="22" t="s">
        <v>19</v>
      </c>
      <c r="F36" s="22">
        <v>6</v>
      </c>
      <c r="G36" s="22">
        <v>7</v>
      </c>
      <c r="H36" s="22" t="s">
        <v>13</v>
      </c>
      <c r="I36" s="23">
        <v>9</v>
      </c>
    </row>
    <row r="37" spans="1:9">
      <c r="A37" s="365" t="s">
        <v>22</v>
      </c>
      <c r="B37" s="366"/>
      <c r="C37" s="366"/>
      <c r="D37" s="366"/>
      <c r="E37" s="366"/>
      <c r="F37" s="366"/>
      <c r="G37" s="366"/>
      <c r="H37" s="366"/>
      <c r="I37" s="368"/>
    </row>
    <row r="38" spans="1:9" ht="56.25" customHeight="1" thickBot="1">
      <c r="A38" s="24" t="s">
        <v>104</v>
      </c>
      <c r="B38" s="126"/>
      <c r="C38" s="129">
        <v>1</v>
      </c>
      <c r="D38" s="26">
        <f>B16</f>
        <v>17365</v>
      </c>
      <c r="E38" s="27">
        <f>C38/D38</f>
        <v>5.7587100489490355E-5</v>
      </c>
      <c r="F38" s="129">
        <v>1</v>
      </c>
      <c r="G38" s="130">
        <v>0</v>
      </c>
      <c r="H38" s="18">
        <f>SUM(E38*G38/F38)</f>
        <v>0</v>
      </c>
      <c r="I38" s="392" t="s">
        <v>24</v>
      </c>
    </row>
    <row r="39" spans="1:9" ht="32.25" customHeight="1" thickBot="1">
      <c r="A39" s="380" t="s">
        <v>28</v>
      </c>
      <c r="B39" s="381"/>
      <c r="C39" s="381"/>
      <c r="D39" s="381"/>
      <c r="E39" s="381"/>
      <c r="F39" s="382"/>
      <c r="G39" s="19"/>
      <c r="H39" s="20">
        <f>SUM(H38:H38)</f>
        <v>0</v>
      </c>
      <c r="I39" s="394"/>
    </row>
    <row r="41" spans="1:9">
      <c r="A41" s="373" t="s">
        <v>25</v>
      </c>
      <c r="B41" s="373"/>
      <c r="C41" s="373"/>
      <c r="D41" s="373"/>
      <c r="E41" s="373"/>
      <c r="F41" s="373"/>
      <c r="G41" s="373"/>
      <c r="H41" s="373"/>
      <c r="I41" s="373"/>
    </row>
    <row r="42" spans="1:9" ht="16.5" thickBot="1"/>
    <row r="43" spans="1:9" ht="67.5" customHeight="1" thickBot="1">
      <c r="A43" s="12" t="s">
        <v>1</v>
      </c>
      <c r="B43" s="267" t="s">
        <v>27</v>
      </c>
      <c r="C43" s="267" t="s">
        <v>9</v>
      </c>
      <c r="D43" s="267" t="s">
        <v>3</v>
      </c>
      <c r="E43" s="267" t="s">
        <v>10</v>
      </c>
      <c r="F43" s="267" t="s">
        <v>11</v>
      </c>
      <c r="G43" s="267" t="s">
        <v>12</v>
      </c>
      <c r="H43" s="267" t="s">
        <v>6</v>
      </c>
      <c r="I43" s="14" t="s">
        <v>7</v>
      </c>
    </row>
    <row r="44" spans="1:9" ht="16.5" thickBot="1">
      <c r="A44" s="21">
        <v>1</v>
      </c>
      <c r="B44" s="22">
        <v>2</v>
      </c>
      <c r="C44" s="22">
        <v>3</v>
      </c>
      <c r="D44" s="22">
        <v>4</v>
      </c>
      <c r="E44" s="22" t="s">
        <v>19</v>
      </c>
      <c r="F44" s="22">
        <v>6</v>
      </c>
      <c r="G44" s="22">
        <v>7</v>
      </c>
      <c r="H44" s="22" t="s">
        <v>13</v>
      </c>
      <c r="I44" s="23">
        <v>9</v>
      </c>
    </row>
    <row r="45" spans="1:9">
      <c r="A45" s="365" t="s">
        <v>26</v>
      </c>
      <c r="B45" s="366"/>
      <c r="C45" s="366"/>
      <c r="D45" s="366"/>
      <c r="E45" s="366"/>
      <c r="F45" s="366"/>
      <c r="G45" s="366"/>
      <c r="H45" s="366"/>
      <c r="I45" s="368"/>
    </row>
    <row r="46" spans="1:9" ht="56.25" customHeight="1" thickBot="1">
      <c r="A46" s="24" t="s">
        <v>104</v>
      </c>
      <c r="B46" s="126" t="s">
        <v>104</v>
      </c>
      <c r="C46" s="129">
        <v>0</v>
      </c>
      <c r="D46" s="26">
        <f>SUM(B16)</f>
        <v>17365</v>
      </c>
      <c r="E46" s="27">
        <f>C46/D46</f>
        <v>0</v>
      </c>
      <c r="F46" s="129">
        <v>0</v>
      </c>
      <c r="G46" s="130">
        <v>0</v>
      </c>
      <c r="H46" s="18">
        <v>0</v>
      </c>
      <c r="I46" s="392" t="s">
        <v>24</v>
      </c>
    </row>
    <row r="47" spans="1:9" ht="32.25" customHeight="1" thickBot="1">
      <c r="A47" s="380" t="s">
        <v>29</v>
      </c>
      <c r="B47" s="381"/>
      <c r="C47" s="381"/>
      <c r="D47" s="381"/>
      <c r="E47" s="381"/>
      <c r="F47" s="382"/>
      <c r="G47" s="19"/>
      <c r="H47" s="20">
        <f>SUM(H46:H46)</f>
        <v>0</v>
      </c>
      <c r="I47" s="394"/>
    </row>
    <row r="49" spans="1:9" s="310" customFormat="1" ht="31.5" customHeight="1">
      <c r="A49" s="395" t="s">
        <v>191</v>
      </c>
      <c r="B49" s="395"/>
      <c r="C49" s="395"/>
      <c r="D49" s="395"/>
      <c r="E49" s="395"/>
      <c r="F49" s="395"/>
      <c r="G49" s="395"/>
      <c r="H49" s="395"/>
      <c r="I49" s="395"/>
    </row>
    <row r="50" spans="1:9" s="310" customFormat="1" ht="16.5" thickBot="1"/>
    <row r="51" spans="1:9" s="310" customFormat="1" ht="79.5" thickBot="1">
      <c r="A51" s="12" t="s">
        <v>1</v>
      </c>
      <c r="B51" s="309" t="s">
        <v>27</v>
      </c>
      <c r="C51" s="309" t="s">
        <v>9</v>
      </c>
      <c r="D51" s="309" t="s">
        <v>3</v>
      </c>
      <c r="E51" s="309" t="s">
        <v>10</v>
      </c>
      <c r="F51" s="309" t="s">
        <v>11</v>
      </c>
      <c r="G51" s="309" t="s">
        <v>12</v>
      </c>
      <c r="H51" s="309" t="s">
        <v>6</v>
      </c>
      <c r="I51" s="14" t="s">
        <v>7</v>
      </c>
    </row>
    <row r="52" spans="1:9" s="310" customFormat="1" ht="16.5" thickBot="1">
      <c r="A52" s="21">
        <v>1</v>
      </c>
      <c r="B52" s="22">
        <v>2</v>
      </c>
      <c r="C52" s="22">
        <v>3</v>
      </c>
      <c r="D52" s="22">
        <v>4</v>
      </c>
      <c r="E52" s="22" t="s">
        <v>19</v>
      </c>
      <c r="F52" s="22">
        <v>6</v>
      </c>
      <c r="G52" s="22">
        <v>7</v>
      </c>
      <c r="H52" s="22" t="s">
        <v>13</v>
      </c>
      <c r="I52" s="23">
        <v>9</v>
      </c>
    </row>
    <row r="53" spans="1:9" s="310" customFormat="1">
      <c r="A53" s="365" t="s">
        <v>192</v>
      </c>
      <c r="B53" s="366"/>
      <c r="C53" s="366"/>
      <c r="D53" s="366"/>
      <c r="E53" s="366"/>
      <c r="F53" s="366"/>
      <c r="G53" s="366"/>
      <c r="H53" s="366"/>
      <c r="I53" s="368"/>
    </row>
    <row r="54" spans="1:9" s="310" customFormat="1" ht="48" customHeight="1" thickBot="1">
      <c r="A54" s="24" t="s">
        <v>104</v>
      </c>
      <c r="B54" s="126" t="s">
        <v>104</v>
      </c>
      <c r="C54" s="129">
        <v>0</v>
      </c>
      <c r="D54" s="26">
        <f>SUM(B16)</f>
        <v>17365</v>
      </c>
      <c r="E54" s="27">
        <f>C54/D54</f>
        <v>0</v>
      </c>
      <c r="F54" s="129">
        <v>0</v>
      </c>
      <c r="G54" s="130">
        <v>0</v>
      </c>
      <c r="H54" s="18">
        <v>0</v>
      </c>
      <c r="I54" s="392" t="s">
        <v>24</v>
      </c>
    </row>
    <row r="55" spans="1:9" s="310" customFormat="1" ht="33.75" customHeight="1" thickBot="1">
      <c r="A55" s="380" t="s">
        <v>29</v>
      </c>
      <c r="B55" s="381"/>
      <c r="C55" s="381"/>
      <c r="D55" s="381"/>
      <c r="E55" s="381"/>
      <c r="F55" s="382"/>
      <c r="G55" s="19"/>
      <c r="H55" s="20">
        <f>SUM(H54:H54)</f>
        <v>0</v>
      </c>
      <c r="I55" s="394"/>
    </row>
    <row r="56" spans="1:9" s="310" customFormat="1"/>
    <row r="57" spans="1:9">
      <c r="A57" s="373" t="s">
        <v>199</v>
      </c>
      <c r="B57" s="373"/>
      <c r="C57" s="373"/>
      <c r="D57" s="373"/>
      <c r="E57" s="373"/>
      <c r="F57" s="373"/>
      <c r="G57" s="373"/>
      <c r="H57" s="373"/>
      <c r="I57" s="373"/>
    </row>
    <row r="59" spans="1:9">
      <c r="B59"/>
      <c r="C59" s="30"/>
      <c r="D59" s="127"/>
      <c r="E59" s="127"/>
      <c r="F59" s="127"/>
      <c r="H59" s="127"/>
      <c r="I59" s="269"/>
    </row>
    <row r="60" spans="1:9" ht="16.5" thickBot="1">
      <c r="B60"/>
      <c r="C60" s="30"/>
      <c r="D60" s="127"/>
      <c r="E60" s="127"/>
      <c r="F60" s="127"/>
      <c r="H60" s="127"/>
      <c r="I60" s="269"/>
    </row>
    <row r="61" spans="1:9" ht="35.25" customHeight="1" thickBot="1">
      <c r="A61" s="71"/>
      <c r="B61" s="72"/>
      <c r="D61" s="396" t="s">
        <v>89</v>
      </c>
      <c r="E61" s="397"/>
      <c r="F61" s="397"/>
      <c r="G61" s="398"/>
      <c r="H61" s="103" t="s">
        <v>90</v>
      </c>
      <c r="I61" s="269"/>
    </row>
    <row r="62" spans="1:9" ht="35.25" customHeight="1">
      <c r="A62" s="71"/>
      <c r="B62" s="72"/>
      <c r="D62" s="315"/>
      <c r="E62" s="316"/>
      <c r="F62" s="317"/>
      <c r="G62" s="318"/>
      <c r="H62" s="73"/>
      <c r="I62" s="269"/>
    </row>
    <row r="63" spans="1:9" ht="16.5" thickBot="1">
      <c r="A63" s="69"/>
      <c r="B63" s="70"/>
      <c r="D63" s="94">
        <f>H30</f>
        <v>279.2346652692197</v>
      </c>
      <c r="E63" s="95">
        <f>H39</f>
        <v>0</v>
      </c>
      <c r="F63" s="96">
        <f>H47</f>
        <v>0</v>
      </c>
      <c r="G63" s="96">
        <f>H55</f>
        <v>0</v>
      </c>
      <c r="H63" s="96">
        <f>SUM(D63:G63)</f>
        <v>279.2346652692197</v>
      </c>
      <c r="I63" s="269"/>
    </row>
    <row r="64" spans="1:9">
      <c r="B64"/>
      <c r="C64" s="30"/>
      <c r="D64" s="127"/>
      <c r="E64" s="127"/>
      <c r="F64" s="127"/>
      <c r="H64" s="127"/>
      <c r="I64" s="269"/>
    </row>
    <row r="65" spans="1:13" ht="31.5" customHeight="1">
      <c r="A65" s="362" t="s">
        <v>31</v>
      </c>
      <c r="B65" s="362"/>
      <c r="C65" s="362"/>
      <c r="D65" s="362"/>
      <c r="E65" s="362"/>
      <c r="F65" s="362"/>
      <c r="G65" s="362"/>
      <c r="H65" s="362"/>
      <c r="I65" s="362"/>
    </row>
    <row r="67" spans="1:13">
      <c r="A67" s="399" t="s">
        <v>32</v>
      </c>
      <c r="B67" s="399"/>
      <c r="C67" s="399"/>
      <c r="D67" s="399"/>
      <c r="E67" s="399"/>
      <c r="F67" s="399"/>
      <c r="G67" s="399"/>
      <c r="H67" s="399"/>
      <c r="I67" s="399"/>
    </row>
    <row r="68" spans="1:13" ht="16.5" thickBot="1"/>
    <row r="69" spans="1:13" ht="16.5" hidden="1" thickBot="1"/>
    <row r="70" spans="1:13" ht="84" customHeight="1">
      <c r="A70" s="31" t="s">
        <v>1</v>
      </c>
      <c r="B70" s="272" t="s">
        <v>33</v>
      </c>
      <c r="C70" s="272" t="s">
        <v>34</v>
      </c>
      <c r="D70" s="272" t="s">
        <v>35</v>
      </c>
      <c r="E70" s="272" t="s">
        <v>36</v>
      </c>
      <c r="F70" s="272" t="s">
        <v>37</v>
      </c>
      <c r="G70" s="272" t="s">
        <v>38</v>
      </c>
      <c r="H70" s="272" t="s">
        <v>39</v>
      </c>
      <c r="I70" s="33" t="s">
        <v>40</v>
      </c>
    </row>
    <row r="71" spans="1:13" ht="16.5" thickBot="1">
      <c r="A71" s="34">
        <v>1</v>
      </c>
      <c r="B71" s="35">
        <v>1</v>
      </c>
      <c r="C71" s="35">
        <v>2</v>
      </c>
      <c r="D71" s="35">
        <v>3</v>
      </c>
      <c r="E71" s="35">
        <v>4</v>
      </c>
      <c r="F71" s="35">
        <v>5</v>
      </c>
      <c r="G71" s="35" t="s">
        <v>41</v>
      </c>
      <c r="H71" s="35">
        <v>7</v>
      </c>
      <c r="I71" s="36" t="s">
        <v>42</v>
      </c>
    </row>
    <row r="72" spans="1:13">
      <c r="A72" s="400" t="s">
        <v>43</v>
      </c>
      <c r="B72" s="401"/>
      <c r="C72" s="401"/>
      <c r="D72" s="401"/>
      <c r="E72" s="401"/>
      <c r="F72" s="401"/>
      <c r="G72" s="401"/>
      <c r="H72" s="401"/>
      <c r="I72" s="402"/>
    </row>
    <row r="73" spans="1:13">
      <c r="A73" s="6">
        <v>1</v>
      </c>
      <c r="B73" s="44" t="s">
        <v>45</v>
      </c>
      <c r="C73" s="7" t="s">
        <v>44</v>
      </c>
      <c r="D73" s="129">
        <v>36986.301369863017</v>
      </c>
      <c r="E73" s="17">
        <f>SUM(B19)</f>
        <v>21670</v>
      </c>
      <c r="F73" s="18">
        <f>SUM(B20)</f>
        <v>1.2479124676072562</v>
      </c>
      <c r="G73" s="7">
        <f>D73*F73/E73</f>
        <v>2.1299338537208765</v>
      </c>
      <c r="H73" s="130">
        <v>7.3</v>
      </c>
      <c r="I73" s="97">
        <f>G73*H73</f>
        <v>15.548517132162399</v>
      </c>
      <c r="L73" s="127">
        <f>D73*H73</f>
        <v>270000</v>
      </c>
      <c r="M73" s="127"/>
    </row>
    <row r="74" spans="1:13" ht="16.5" thickBot="1">
      <c r="A74" s="6">
        <v>2</v>
      </c>
      <c r="B74" s="44" t="s">
        <v>46</v>
      </c>
      <c r="C74" s="7" t="s">
        <v>107</v>
      </c>
      <c r="D74" s="129">
        <v>90.474135365200311</v>
      </c>
      <c r="E74" s="17">
        <f>SUM(B19)</f>
        <v>21670</v>
      </c>
      <c r="F74" s="18">
        <f>SUM(B20)</f>
        <v>1.2479124676072562</v>
      </c>
      <c r="G74" s="7">
        <f>D74*F74/E74</f>
        <v>5.2101431249755442E-3</v>
      </c>
      <c r="H74" s="130">
        <v>1679.9</v>
      </c>
      <c r="I74" s="97">
        <f>G74*H74</f>
        <v>8.752519435646418</v>
      </c>
      <c r="L74" s="127">
        <f>D74*H74</f>
        <v>151987.5</v>
      </c>
      <c r="M74" s="127"/>
    </row>
    <row r="75" spans="1:13" ht="31.5" customHeight="1" thickBot="1">
      <c r="A75" s="380" t="s">
        <v>53</v>
      </c>
      <c r="B75" s="381"/>
      <c r="C75" s="381"/>
      <c r="D75" s="381"/>
      <c r="E75" s="381"/>
      <c r="F75" s="381"/>
      <c r="G75" s="382"/>
      <c r="H75" s="20"/>
      <c r="I75" s="99">
        <f>SUM(I73:I74)</f>
        <v>24.301036567808815</v>
      </c>
    </row>
    <row r="77" spans="1:13">
      <c r="A77" s="373" t="s">
        <v>47</v>
      </c>
      <c r="B77" s="373"/>
      <c r="C77" s="373"/>
      <c r="D77" s="373"/>
      <c r="E77" s="373"/>
      <c r="F77" s="373"/>
      <c r="G77" s="373"/>
      <c r="H77" s="373"/>
      <c r="I77" s="373"/>
    </row>
    <row r="78" spans="1:13" ht="16.5" thickBot="1"/>
    <row r="79" spans="1:13" ht="82.5" customHeight="1">
      <c r="A79" s="31" t="s">
        <v>1</v>
      </c>
      <c r="B79" s="272" t="s">
        <v>33</v>
      </c>
      <c r="C79" s="272" t="s">
        <v>34</v>
      </c>
      <c r="D79" s="272" t="s">
        <v>35</v>
      </c>
      <c r="E79" s="272" t="s">
        <v>36</v>
      </c>
      <c r="F79" s="272" t="s">
        <v>37</v>
      </c>
      <c r="G79" s="272" t="s">
        <v>38</v>
      </c>
      <c r="H79" s="272" t="s">
        <v>39</v>
      </c>
      <c r="I79" s="33" t="s">
        <v>40</v>
      </c>
    </row>
    <row r="80" spans="1:13" ht="16.5" thickBot="1">
      <c r="A80" s="34">
        <v>1</v>
      </c>
      <c r="B80" s="35">
        <v>1</v>
      </c>
      <c r="C80" s="35">
        <v>2</v>
      </c>
      <c r="D80" s="35">
        <v>3</v>
      </c>
      <c r="E80" s="35">
        <v>4</v>
      </c>
      <c r="F80" s="35">
        <v>5</v>
      </c>
      <c r="G80" s="35" t="s">
        <v>41</v>
      </c>
      <c r="H80" s="35">
        <v>7</v>
      </c>
      <c r="I80" s="36" t="s">
        <v>42</v>
      </c>
    </row>
    <row r="81" spans="1:12">
      <c r="A81" s="356" t="s">
        <v>48</v>
      </c>
      <c r="B81" s="357"/>
      <c r="C81" s="357"/>
      <c r="D81" s="357"/>
      <c r="E81" s="357"/>
      <c r="F81" s="357"/>
      <c r="G81" s="357"/>
      <c r="H81" s="357"/>
      <c r="I81" s="358"/>
    </row>
    <row r="82" spans="1:12" ht="31.5">
      <c r="A82" s="251">
        <v>1</v>
      </c>
      <c r="B82" s="45" t="s">
        <v>108</v>
      </c>
      <c r="C82" s="126" t="s">
        <v>109</v>
      </c>
      <c r="D82" s="129">
        <v>1250</v>
      </c>
      <c r="E82" s="188">
        <f>SUM(B19)</f>
        <v>21670</v>
      </c>
      <c r="F82" s="199">
        <f>SUM(B20)</f>
        <v>1.2479124676072562</v>
      </c>
      <c r="G82" s="7">
        <f>D82*F82/E82</f>
        <v>7.1983875611862952E-2</v>
      </c>
      <c r="H82" s="199">
        <v>78</v>
      </c>
      <c r="I82" s="97">
        <f>G82*H82</f>
        <v>5.6147422977253099</v>
      </c>
      <c r="L82" s="127">
        <f>D82*H82</f>
        <v>97500</v>
      </c>
    </row>
    <row r="83" spans="1:12" s="298" customFormat="1">
      <c r="A83" s="251">
        <v>2</v>
      </c>
      <c r="B83" s="45" t="s">
        <v>123</v>
      </c>
      <c r="C83" s="126" t="s">
        <v>160</v>
      </c>
      <c r="D83" s="129">
        <v>1</v>
      </c>
      <c r="E83" s="188">
        <f>SUM(B19)</f>
        <v>21670</v>
      </c>
      <c r="F83" s="199">
        <f>SUM(B20)</f>
        <v>1.2479124676072562</v>
      </c>
      <c r="G83" s="7">
        <f>D83*F83/E83</f>
        <v>5.7587100489490362E-5</v>
      </c>
      <c r="H83" s="199">
        <v>100000</v>
      </c>
      <c r="I83" s="97">
        <f>G83*H83</f>
        <v>5.7587100489490366</v>
      </c>
      <c r="L83" s="127">
        <f>D83*H83</f>
        <v>100000</v>
      </c>
    </row>
    <row r="84" spans="1:12" s="298" customFormat="1">
      <c r="A84" s="251">
        <v>3</v>
      </c>
      <c r="B84" s="45" t="s">
        <v>121</v>
      </c>
      <c r="C84" s="126" t="s">
        <v>160</v>
      </c>
      <c r="D84" s="129">
        <v>1</v>
      </c>
      <c r="E84" s="188">
        <f>SUM(B19)</f>
        <v>21670</v>
      </c>
      <c r="F84" s="199">
        <f>SUM(B20)</f>
        <v>1.2479124676072562</v>
      </c>
      <c r="G84" s="7">
        <f>D84*F84/E84</f>
        <v>5.7587100489490362E-5</v>
      </c>
      <c r="H84" s="199">
        <v>29000</v>
      </c>
      <c r="I84" s="97">
        <f>G84*H84</f>
        <v>1.6700259141952205</v>
      </c>
      <c r="L84" s="127">
        <f>D84*H84</f>
        <v>29000</v>
      </c>
    </row>
    <row r="85" spans="1:12" ht="16.5" thickBot="1">
      <c r="A85" s="6">
        <v>4</v>
      </c>
      <c r="B85" s="45" t="s">
        <v>159</v>
      </c>
      <c r="C85" s="126" t="s">
        <v>160</v>
      </c>
      <c r="D85" s="129">
        <v>1</v>
      </c>
      <c r="E85" s="17">
        <f>SUM(B19)</f>
        <v>21670</v>
      </c>
      <c r="F85" s="18">
        <f>SUM(B20)</f>
        <v>1.2479124676072562</v>
      </c>
      <c r="G85" s="7">
        <f>D85*F85/E85</f>
        <v>5.7587100489490362E-5</v>
      </c>
      <c r="H85" s="130">
        <v>43124.9</v>
      </c>
      <c r="I85" s="97">
        <f>G85*H85</f>
        <v>2.4834379498992232</v>
      </c>
      <c r="L85" s="127">
        <f>D85*H85</f>
        <v>43124.9</v>
      </c>
    </row>
    <row r="86" spans="1:12" ht="32.25" customHeight="1" thickBot="1">
      <c r="A86" s="380" t="s">
        <v>54</v>
      </c>
      <c r="B86" s="381"/>
      <c r="C86" s="381"/>
      <c r="D86" s="381"/>
      <c r="E86" s="381"/>
      <c r="F86" s="381"/>
      <c r="G86" s="382"/>
      <c r="H86" s="20"/>
      <c r="I86" s="99">
        <f>SUM(I82:I85)</f>
        <v>15.526916210768789</v>
      </c>
      <c r="L86" s="127">
        <f>SUM(L82:L85)</f>
        <v>269624.90000000002</v>
      </c>
    </row>
    <row r="88" spans="1:12">
      <c r="A88" s="373" t="s">
        <v>49</v>
      </c>
      <c r="B88" s="373"/>
      <c r="C88" s="373"/>
      <c r="D88" s="373"/>
      <c r="E88" s="373"/>
      <c r="F88" s="373"/>
      <c r="G88" s="373"/>
      <c r="H88" s="373"/>
      <c r="I88" s="373"/>
    </row>
    <row r="89" spans="1:12" ht="16.5" thickBot="1"/>
    <row r="90" spans="1:12" ht="78.75" customHeight="1">
      <c r="A90" s="31" t="s">
        <v>1</v>
      </c>
      <c r="B90" s="272" t="s">
        <v>33</v>
      </c>
      <c r="C90" s="272" t="s">
        <v>34</v>
      </c>
      <c r="D90" s="272" t="s">
        <v>35</v>
      </c>
      <c r="E90" s="272" t="s">
        <v>36</v>
      </c>
      <c r="F90" s="272" t="s">
        <v>37</v>
      </c>
      <c r="G90" s="272" t="s">
        <v>38</v>
      </c>
      <c r="H90" s="272" t="s">
        <v>39</v>
      </c>
      <c r="I90" s="33" t="s">
        <v>40</v>
      </c>
    </row>
    <row r="91" spans="1:12" ht="16.5" thickBot="1">
      <c r="A91" s="34">
        <v>1</v>
      </c>
      <c r="B91" s="35">
        <v>1</v>
      </c>
      <c r="C91" s="35">
        <v>2</v>
      </c>
      <c r="D91" s="35">
        <v>3</v>
      </c>
      <c r="E91" s="35">
        <v>4</v>
      </c>
      <c r="F91" s="35">
        <v>5</v>
      </c>
      <c r="G91" s="35" t="s">
        <v>41</v>
      </c>
      <c r="H91" s="35">
        <v>7</v>
      </c>
      <c r="I91" s="36" t="s">
        <v>42</v>
      </c>
    </row>
    <row r="92" spans="1:12">
      <c r="A92" s="356" t="s">
        <v>50</v>
      </c>
      <c r="B92" s="357"/>
      <c r="C92" s="357"/>
      <c r="D92" s="357"/>
      <c r="E92" s="357"/>
      <c r="F92" s="357"/>
      <c r="G92" s="357"/>
      <c r="H92" s="357"/>
      <c r="I92" s="358"/>
    </row>
    <row r="93" spans="1:12" ht="16.5" thickBot="1">
      <c r="A93" s="6" t="s">
        <v>104</v>
      </c>
      <c r="B93" s="133" t="s">
        <v>104</v>
      </c>
      <c r="C93" s="126">
        <v>0</v>
      </c>
      <c r="D93" s="129">
        <v>0</v>
      </c>
      <c r="E93" s="17">
        <f>SUM(B19)</f>
        <v>21670</v>
      </c>
      <c r="F93" s="18">
        <f>SUM(B20)</f>
        <v>1.2479124676072562</v>
      </c>
      <c r="G93" s="7">
        <f>D93*F93/E93</f>
        <v>0</v>
      </c>
      <c r="H93" s="126">
        <v>0</v>
      </c>
      <c r="I93" s="97">
        <f>G93*H93</f>
        <v>0</v>
      </c>
    </row>
    <row r="94" spans="1:12" ht="31.5" customHeight="1" thickBot="1">
      <c r="A94" s="380" t="s">
        <v>55</v>
      </c>
      <c r="B94" s="381"/>
      <c r="C94" s="381"/>
      <c r="D94" s="381"/>
      <c r="E94" s="381"/>
      <c r="F94" s="381"/>
      <c r="G94" s="382"/>
      <c r="H94" s="20"/>
      <c r="I94" s="99">
        <f>SUM(I93:I93)</f>
        <v>0</v>
      </c>
    </row>
    <row r="96" spans="1:12">
      <c r="A96" s="373" t="s">
        <v>51</v>
      </c>
      <c r="B96" s="373"/>
      <c r="C96" s="373"/>
      <c r="D96" s="373"/>
      <c r="E96" s="373"/>
      <c r="F96" s="373"/>
      <c r="G96" s="373"/>
      <c r="H96" s="373"/>
      <c r="I96" s="373"/>
    </row>
    <row r="97" spans="1:10" ht="16.5" thickBot="1"/>
    <row r="98" spans="1:10" ht="84.75" customHeight="1">
      <c r="A98" s="31" t="s">
        <v>1</v>
      </c>
      <c r="B98" s="272" t="s">
        <v>33</v>
      </c>
      <c r="C98" s="272" t="s">
        <v>34</v>
      </c>
      <c r="D98" s="272" t="s">
        <v>35</v>
      </c>
      <c r="E98" s="272" t="s">
        <v>36</v>
      </c>
      <c r="F98" s="272" t="s">
        <v>37</v>
      </c>
      <c r="G98" s="272" t="s">
        <v>38</v>
      </c>
      <c r="H98" s="272" t="s">
        <v>39</v>
      </c>
      <c r="I98" s="46" t="s">
        <v>40</v>
      </c>
      <c r="J98" s="48" t="s">
        <v>59</v>
      </c>
    </row>
    <row r="99" spans="1:10" ht="16.5" thickBot="1">
      <c r="A99" s="34">
        <v>1</v>
      </c>
      <c r="B99" s="35">
        <v>1</v>
      </c>
      <c r="C99" s="35">
        <v>2</v>
      </c>
      <c r="D99" s="35">
        <v>3</v>
      </c>
      <c r="E99" s="35">
        <v>4</v>
      </c>
      <c r="F99" s="35">
        <v>5</v>
      </c>
      <c r="G99" s="35" t="s">
        <v>41</v>
      </c>
      <c r="H99" s="35">
        <v>7</v>
      </c>
      <c r="I99" s="47" t="s">
        <v>60</v>
      </c>
      <c r="J99" s="50">
        <v>9</v>
      </c>
    </row>
    <row r="100" spans="1:10">
      <c r="A100" s="356" t="s">
        <v>52</v>
      </c>
      <c r="B100" s="357"/>
      <c r="C100" s="357"/>
      <c r="D100" s="357"/>
      <c r="E100" s="357"/>
      <c r="F100" s="357"/>
      <c r="G100" s="357"/>
      <c r="H100" s="357"/>
      <c r="I100" s="357"/>
      <c r="J100" s="49"/>
    </row>
    <row r="101" spans="1:10" ht="16.5" thickBot="1">
      <c r="A101" s="6" t="s">
        <v>104</v>
      </c>
      <c r="B101" s="133" t="s">
        <v>104</v>
      </c>
      <c r="C101" s="126">
        <v>0</v>
      </c>
      <c r="D101" s="129">
        <v>0</v>
      </c>
      <c r="E101" s="17">
        <f>SUM(B19)</f>
        <v>21670</v>
      </c>
      <c r="F101" s="18">
        <f>SUM(B20)</f>
        <v>1.2479124676072562</v>
      </c>
      <c r="G101" s="7">
        <f>D101*F101/E101</f>
        <v>0</v>
      </c>
      <c r="H101" s="130">
        <v>0</v>
      </c>
      <c r="I101" s="100">
        <f>G101*H101*J101</f>
        <v>0</v>
      </c>
      <c r="J101" s="111">
        <v>0</v>
      </c>
    </row>
    <row r="102" spans="1:10" ht="31.5" customHeight="1" thickBot="1">
      <c r="A102" s="380" t="s">
        <v>56</v>
      </c>
      <c r="B102" s="381"/>
      <c r="C102" s="381"/>
      <c r="D102" s="381"/>
      <c r="E102" s="381"/>
      <c r="F102" s="381"/>
      <c r="G102" s="382"/>
      <c r="H102" s="20"/>
      <c r="I102" s="20">
        <f>SUM(I101:I101)</f>
        <v>0</v>
      </c>
      <c r="J102" s="112"/>
    </row>
    <row r="104" spans="1:10">
      <c r="A104" s="373" t="s">
        <v>57</v>
      </c>
      <c r="B104" s="373"/>
      <c r="C104" s="373"/>
      <c r="D104" s="373"/>
      <c r="E104" s="373"/>
      <c r="F104" s="373"/>
      <c r="G104" s="373"/>
      <c r="H104" s="373"/>
      <c r="I104" s="373"/>
    </row>
    <row r="105" spans="1:10" ht="16.5" thickBot="1"/>
    <row r="106" spans="1:10" ht="83.25" customHeight="1">
      <c r="A106" s="31" t="s">
        <v>1</v>
      </c>
      <c r="B106" s="272" t="s">
        <v>33</v>
      </c>
      <c r="C106" s="272" t="s">
        <v>34</v>
      </c>
      <c r="D106" s="272" t="s">
        <v>35</v>
      </c>
      <c r="E106" s="272" t="s">
        <v>36</v>
      </c>
      <c r="F106" s="272" t="s">
        <v>37</v>
      </c>
      <c r="G106" s="272" t="s">
        <v>38</v>
      </c>
      <c r="H106" s="272" t="s">
        <v>39</v>
      </c>
      <c r="I106" s="46" t="s">
        <v>40</v>
      </c>
      <c r="J106" s="48" t="s">
        <v>59</v>
      </c>
    </row>
    <row r="107" spans="1:10" ht="16.5" thickBot="1">
      <c r="A107" s="34">
        <v>1</v>
      </c>
      <c r="B107" s="35">
        <v>1</v>
      </c>
      <c r="C107" s="35">
        <v>2</v>
      </c>
      <c r="D107" s="35">
        <v>3</v>
      </c>
      <c r="E107" s="35">
        <v>4</v>
      </c>
      <c r="F107" s="35">
        <v>5</v>
      </c>
      <c r="G107" s="35" t="s">
        <v>41</v>
      </c>
      <c r="H107" s="35">
        <v>7</v>
      </c>
      <c r="I107" s="47" t="s">
        <v>42</v>
      </c>
      <c r="J107" s="50">
        <v>9</v>
      </c>
    </row>
    <row r="108" spans="1:10" ht="15.75" customHeight="1">
      <c r="A108" s="356" t="s">
        <v>58</v>
      </c>
      <c r="B108" s="357"/>
      <c r="C108" s="357"/>
      <c r="D108" s="357"/>
      <c r="E108" s="357"/>
      <c r="F108" s="357"/>
      <c r="G108" s="357"/>
      <c r="H108" s="357"/>
      <c r="I108" s="357"/>
      <c r="J108" s="358"/>
    </row>
    <row r="109" spans="1:10" ht="16.5" thickBot="1">
      <c r="A109" s="6" t="s">
        <v>104</v>
      </c>
      <c r="B109" s="133" t="s">
        <v>104</v>
      </c>
      <c r="C109" s="126">
        <v>0</v>
      </c>
      <c r="D109" s="129">
        <v>0</v>
      </c>
      <c r="E109" s="17">
        <f>SUM(B19)</f>
        <v>21670</v>
      </c>
      <c r="F109" s="18">
        <f>SUM(B20)</f>
        <v>1.2479124676072562</v>
      </c>
      <c r="G109" s="7">
        <f>D109*F109/E109</f>
        <v>0</v>
      </c>
      <c r="H109" s="130">
        <v>0</v>
      </c>
      <c r="I109" s="100">
        <f>G109*H109</f>
        <v>0</v>
      </c>
      <c r="J109" s="111">
        <v>0</v>
      </c>
    </row>
    <row r="110" spans="1:10" ht="31.5" customHeight="1" thickBot="1">
      <c r="A110" s="380" t="s">
        <v>61</v>
      </c>
      <c r="B110" s="381"/>
      <c r="C110" s="381"/>
      <c r="D110" s="381"/>
      <c r="E110" s="381"/>
      <c r="F110" s="381"/>
      <c r="G110" s="382"/>
      <c r="H110" s="20"/>
      <c r="I110" s="139">
        <f>SUM(I109:I109)</f>
        <v>0</v>
      </c>
      <c r="J110" s="112"/>
    </row>
    <row r="112" spans="1:10">
      <c r="A112" s="373" t="s">
        <v>62</v>
      </c>
      <c r="B112" s="373"/>
      <c r="C112" s="373"/>
      <c r="D112" s="373"/>
      <c r="E112" s="373"/>
      <c r="F112" s="373"/>
      <c r="G112" s="373"/>
      <c r="H112" s="373"/>
      <c r="I112" s="373"/>
    </row>
    <row r="113" spans="1:12" ht="16.5" thickBot="1"/>
    <row r="114" spans="1:12" ht="84.75" customHeight="1">
      <c r="A114" s="31" t="s">
        <v>1</v>
      </c>
      <c r="B114" s="272" t="s">
        <v>114</v>
      </c>
      <c r="C114" s="272" t="s">
        <v>34</v>
      </c>
      <c r="D114" s="272" t="s">
        <v>64</v>
      </c>
      <c r="E114" s="272" t="s">
        <v>36</v>
      </c>
      <c r="F114" s="272" t="s">
        <v>37</v>
      </c>
      <c r="G114" s="272" t="s">
        <v>38</v>
      </c>
      <c r="H114" s="272" t="s">
        <v>39</v>
      </c>
      <c r="I114" s="33" t="s">
        <v>40</v>
      </c>
    </row>
    <row r="115" spans="1:12" ht="16.5" thickBot="1">
      <c r="A115" s="34">
        <v>1</v>
      </c>
      <c r="B115" s="35">
        <v>1</v>
      </c>
      <c r="C115" s="35">
        <v>2</v>
      </c>
      <c r="D115" s="35">
        <v>3</v>
      </c>
      <c r="E115" s="35">
        <v>4</v>
      </c>
      <c r="F115" s="35">
        <v>5</v>
      </c>
      <c r="G115" s="35" t="s">
        <v>41</v>
      </c>
      <c r="H115" s="35">
        <v>7</v>
      </c>
      <c r="I115" s="36" t="s">
        <v>42</v>
      </c>
    </row>
    <row r="116" spans="1:12">
      <c r="A116" s="356" t="s">
        <v>63</v>
      </c>
      <c r="B116" s="357"/>
      <c r="C116" s="357"/>
      <c r="D116" s="357"/>
      <c r="E116" s="357"/>
      <c r="F116" s="357"/>
      <c r="G116" s="357"/>
      <c r="H116" s="357"/>
      <c r="I116" s="358"/>
    </row>
    <row r="117" spans="1:12">
      <c r="A117" s="180">
        <v>1</v>
      </c>
      <c r="B117" s="178" t="s">
        <v>155</v>
      </c>
      <c r="C117" s="180" t="s">
        <v>110</v>
      </c>
      <c r="D117" s="180">
        <v>1</v>
      </c>
      <c r="E117" s="188">
        <f>SUM(B19)</f>
        <v>21670</v>
      </c>
      <c r="F117" s="189">
        <f>SUM(B20)</f>
        <v>1.2479124676072562</v>
      </c>
      <c r="G117" s="178">
        <f>SUM(D117*F117/E117)</f>
        <v>5.7587100489490362E-5</v>
      </c>
      <c r="H117" s="199">
        <v>187488</v>
      </c>
      <c r="I117" s="180">
        <f>SUM(G117*H117)</f>
        <v>10.796890296573569</v>
      </c>
      <c r="L117" s="268">
        <f>SUM(D117*12000*12*1.302)</f>
        <v>187488</v>
      </c>
    </row>
    <row r="118" spans="1:12" ht="31.5" customHeight="1" thickBot="1">
      <c r="A118" s="369" t="s">
        <v>65</v>
      </c>
      <c r="B118" s="370"/>
      <c r="C118" s="370"/>
      <c r="D118" s="370"/>
      <c r="E118" s="370"/>
      <c r="F118" s="370"/>
      <c r="G118" s="371"/>
      <c r="H118" s="184"/>
      <c r="I118" s="252">
        <f>SUM(I117:I117)</f>
        <v>10.796890296573569</v>
      </c>
      <c r="L118" s="266">
        <f>SUM(L117:L117)</f>
        <v>187488</v>
      </c>
    </row>
    <row r="120" spans="1:12">
      <c r="A120" s="373" t="s">
        <v>66</v>
      </c>
      <c r="B120" s="373"/>
      <c r="C120" s="373"/>
      <c r="D120" s="373"/>
      <c r="E120" s="373"/>
      <c r="F120" s="373"/>
      <c r="G120" s="373"/>
      <c r="H120" s="373"/>
      <c r="I120" s="373"/>
    </row>
    <row r="121" spans="1:12" ht="16.5" thickBot="1"/>
    <row r="122" spans="1:12" ht="82.5" customHeight="1">
      <c r="A122" s="31" t="s">
        <v>1</v>
      </c>
      <c r="B122" s="272" t="s">
        <v>33</v>
      </c>
      <c r="C122" s="272" t="s">
        <v>34</v>
      </c>
      <c r="D122" s="272" t="s">
        <v>64</v>
      </c>
      <c r="E122" s="272" t="s">
        <v>36</v>
      </c>
      <c r="F122" s="272" t="s">
        <v>37</v>
      </c>
      <c r="G122" s="272" t="s">
        <v>38</v>
      </c>
      <c r="H122" s="272" t="s">
        <v>39</v>
      </c>
      <c r="I122" s="33" t="s">
        <v>40</v>
      </c>
    </row>
    <row r="123" spans="1:12" ht="16.5" thickBot="1">
      <c r="A123" s="34">
        <v>1</v>
      </c>
      <c r="B123" s="35">
        <v>1</v>
      </c>
      <c r="C123" s="35">
        <v>2</v>
      </c>
      <c r="D123" s="35">
        <v>3</v>
      </c>
      <c r="E123" s="35">
        <v>4</v>
      </c>
      <c r="F123" s="35">
        <v>5</v>
      </c>
      <c r="G123" s="35" t="s">
        <v>41</v>
      </c>
      <c r="H123" s="35">
        <v>7</v>
      </c>
      <c r="I123" s="36" t="s">
        <v>42</v>
      </c>
    </row>
    <row r="124" spans="1:12">
      <c r="A124" s="356" t="s">
        <v>67</v>
      </c>
      <c r="B124" s="357"/>
      <c r="C124" s="357"/>
      <c r="D124" s="357"/>
      <c r="E124" s="357"/>
      <c r="F124" s="357"/>
      <c r="G124" s="357"/>
      <c r="H124" s="357"/>
      <c r="I124" s="358"/>
    </row>
    <row r="125" spans="1:12" ht="16.5" thickBot="1">
      <c r="A125" s="6" t="s">
        <v>104</v>
      </c>
      <c r="B125" s="133" t="s">
        <v>104</v>
      </c>
      <c r="C125" s="126">
        <v>0</v>
      </c>
      <c r="D125" s="129">
        <v>0</v>
      </c>
      <c r="E125" s="17">
        <f>SUM(B19)</f>
        <v>21670</v>
      </c>
      <c r="F125" s="18">
        <f>SUM(B20)</f>
        <v>1.2479124676072562</v>
      </c>
      <c r="G125" s="7">
        <f>D125*F125/E125</f>
        <v>0</v>
      </c>
      <c r="H125" s="130">
        <v>0</v>
      </c>
      <c r="I125" s="97">
        <f>G125*H125</f>
        <v>0</v>
      </c>
    </row>
    <row r="126" spans="1:12" ht="31.5" customHeight="1" thickBot="1">
      <c r="A126" s="380" t="s">
        <v>68</v>
      </c>
      <c r="B126" s="381"/>
      <c r="C126" s="381"/>
      <c r="D126" s="381"/>
      <c r="E126" s="381"/>
      <c r="F126" s="381"/>
      <c r="G126" s="382"/>
      <c r="H126" s="20"/>
      <c r="I126" s="99">
        <f>SUM(I125:I125)</f>
        <v>0</v>
      </c>
    </row>
    <row r="128" spans="1:12" s="310" customFormat="1" ht="33" customHeight="1">
      <c r="A128" s="395" t="s">
        <v>193</v>
      </c>
      <c r="B128" s="395"/>
      <c r="C128" s="395"/>
      <c r="D128" s="395"/>
      <c r="E128" s="395"/>
      <c r="F128" s="395"/>
      <c r="G128" s="395"/>
      <c r="H128" s="395"/>
      <c r="I128" s="395"/>
    </row>
    <row r="129" spans="1:13" s="310" customFormat="1" ht="16.5" thickBot="1"/>
    <row r="130" spans="1:13" s="310" customFormat="1" ht="84" customHeight="1">
      <c r="A130" s="31" t="s">
        <v>1</v>
      </c>
      <c r="B130" s="311" t="s">
        <v>33</v>
      </c>
      <c r="C130" s="311" t="s">
        <v>34</v>
      </c>
      <c r="D130" s="311" t="s">
        <v>64</v>
      </c>
      <c r="E130" s="311" t="s">
        <v>36</v>
      </c>
      <c r="F130" s="311" t="s">
        <v>37</v>
      </c>
      <c r="G130" s="311" t="s">
        <v>38</v>
      </c>
      <c r="H130" s="311" t="s">
        <v>39</v>
      </c>
      <c r="I130" s="33" t="s">
        <v>40</v>
      </c>
    </row>
    <row r="131" spans="1:13" s="310" customFormat="1" ht="16.5" thickBot="1">
      <c r="A131" s="34">
        <v>1</v>
      </c>
      <c r="B131" s="35">
        <v>1</v>
      </c>
      <c r="C131" s="35">
        <v>2</v>
      </c>
      <c r="D131" s="35">
        <v>3</v>
      </c>
      <c r="E131" s="35">
        <v>4</v>
      </c>
      <c r="F131" s="35">
        <v>5</v>
      </c>
      <c r="G131" s="35" t="s">
        <v>41</v>
      </c>
      <c r="H131" s="35">
        <v>7</v>
      </c>
      <c r="I131" s="36" t="s">
        <v>42</v>
      </c>
    </row>
    <row r="132" spans="1:13" s="310" customFormat="1">
      <c r="A132" s="356" t="s">
        <v>194</v>
      </c>
      <c r="B132" s="357"/>
      <c r="C132" s="357"/>
      <c r="D132" s="357"/>
      <c r="E132" s="357"/>
      <c r="F132" s="357"/>
      <c r="G132" s="357"/>
      <c r="H132" s="357"/>
      <c r="I132" s="358"/>
    </row>
    <row r="133" spans="1:13" s="310" customFormat="1" ht="16.5" thickBot="1">
      <c r="A133" s="24" t="s">
        <v>104</v>
      </c>
      <c r="B133" s="234" t="s">
        <v>104</v>
      </c>
      <c r="C133" s="126" t="s">
        <v>104</v>
      </c>
      <c r="D133" s="129">
        <v>0</v>
      </c>
      <c r="E133" s="17">
        <f>SUM(B20)</f>
        <v>1.2479124676072562</v>
      </c>
      <c r="F133" s="18">
        <f>SUM(B21)</f>
        <v>0</v>
      </c>
      <c r="G133" s="7">
        <f>D133*F133/E133</f>
        <v>0</v>
      </c>
      <c r="H133" s="130">
        <v>0</v>
      </c>
      <c r="I133" s="97">
        <f>G133*H133</f>
        <v>0</v>
      </c>
    </row>
    <row r="134" spans="1:13" s="310" customFormat="1" ht="31.5" customHeight="1" thickBot="1">
      <c r="A134" s="380" t="s">
        <v>68</v>
      </c>
      <c r="B134" s="381"/>
      <c r="C134" s="381"/>
      <c r="D134" s="381"/>
      <c r="E134" s="381"/>
      <c r="F134" s="381"/>
      <c r="G134" s="382"/>
      <c r="H134" s="20"/>
      <c r="I134" s="99">
        <f>SUM(I133:I133)</f>
        <v>0</v>
      </c>
    </row>
    <row r="135" spans="1:13" s="310" customFormat="1"/>
    <row r="136" spans="1:13">
      <c r="A136" s="362" t="s">
        <v>69</v>
      </c>
      <c r="B136" s="362"/>
      <c r="C136" s="362"/>
      <c r="D136" s="362"/>
      <c r="E136" s="362"/>
      <c r="F136" s="362"/>
      <c r="G136" s="362"/>
      <c r="H136" s="362"/>
      <c r="I136" s="362"/>
      <c r="J136" s="362"/>
    </row>
    <row r="138" spans="1:13">
      <c r="F138" s="30"/>
      <c r="G138" s="51"/>
    </row>
    <row r="139" spans="1:13" ht="16.5" thickBot="1"/>
    <row r="140" spans="1:13" ht="26.25" customHeight="1" thickBot="1">
      <c r="A140" s="71"/>
      <c r="B140" s="396" t="s">
        <v>91</v>
      </c>
      <c r="C140" s="397"/>
      <c r="D140" s="397"/>
      <c r="E140" s="397"/>
      <c r="F140" s="397"/>
      <c r="G140" s="397"/>
      <c r="H140" s="397"/>
      <c r="I140" s="398"/>
      <c r="J140" s="74" t="s">
        <v>90</v>
      </c>
    </row>
    <row r="141" spans="1:13" ht="36" customHeight="1">
      <c r="A141" s="71"/>
      <c r="B141" s="327"/>
      <c r="C141" s="328"/>
      <c r="D141" s="328"/>
      <c r="E141" s="328"/>
      <c r="F141" s="328"/>
      <c r="G141" s="328"/>
      <c r="H141" s="329"/>
      <c r="I141" s="75"/>
      <c r="J141" s="330"/>
    </row>
    <row r="142" spans="1:13" ht="16.5" thickBot="1">
      <c r="A142" s="69"/>
      <c r="B142" s="101">
        <f>I75</f>
        <v>24.301036567808815</v>
      </c>
      <c r="C142" s="102">
        <f>I86</f>
        <v>15.526916210768789</v>
      </c>
      <c r="D142" s="102">
        <f>I94</f>
        <v>0</v>
      </c>
      <c r="E142" s="102">
        <f>I102</f>
        <v>0</v>
      </c>
      <c r="F142" s="102">
        <f>I110</f>
        <v>0</v>
      </c>
      <c r="G142" s="102">
        <f>I118</f>
        <v>10.796890296573569</v>
      </c>
      <c r="H142" s="104">
        <f>I126</f>
        <v>0</v>
      </c>
      <c r="I142" s="104">
        <f>I134</f>
        <v>0</v>
      </c>
      <c r="J142" s="105">
        <f>SUM(B142:I142)</f>
        <v>50.624843075151176</v>
      </c>
      <c r="L142" s="127">
        <f>SUM(L86)</f>
        <v>269624.90000000002</v>
      </c>
      <c r="M142" s="127"/>
    </row>
  </sheetData>
  <mergeCells count="65">
    <mergeCell ref="D61:G61"/>
    <mergeCell ref="A128:I128"/>
    <mergeCell ref="A132:I132"/>
    <mergeCell ref="A134:G134"/>
    <mergeCell ref="B140:I140"/>
    <mergeCell ref="A102:G102"/>
    <mergeCell ref="A104:I104"/>
    <mergeCell ref="A108:J108"/>
    <mergeCell ref="A110:G110"/>
    <mergeCell ref="A112:I112"/>
    <mergeCell ref="A116:I116"/>
    <mergeCell ref="A118:G118"/>
    <mergeCell ref="A120:I120"/>
    <mergeCell ref="A124:I124"/>
    <mergeCell ref="A126:G126"/>
    <mergeCell ref="A136:J136"/>
    <mergeCell ref="A100:I100"/>
    <mergeCell ref="A65:I65"/>
    <mergeCell ref="A67:I67"/>
    <mergeCell ref="A72:I72"/>
    <mergeCell ref="A75:G75"/>
    <mergeCell ref="A77:I77"/>
    <mergeCell ref="A81:I81"/>
    <mergeCell ref="A86:G86"/>
    <mergeCell ref="A88:I88"/>
    <mergeCell ref="A92:I92"/>
    <mergeCell ref="A94:G94"/>
    <mergeCell ref="A96:I96"/>
    <mergeCell ref="G31:H31"/>
    <mergeCell ref="A33:I33"/>
    <mergeCell ref="A37:I37"/>
    <mergeCell ref="I38:I39"/>
    <mergeCell ref="A39:F39"/>
    <mergeCell ref="A41:I41"/>
    <mergeCell ref="A45:I45"/>
    <mergeCell ref="I46:I47"/>
    <mergeCell ref="A47:F47"/>
    <mergeCell ref="A57:I57"/>
    <mergeCell ref="A49:I49"/>
    <mergeCell ref="A53:I53"/>
    <mergeCell ref="I54:I55"/>
    <mergeCell ref="A55:F55"/>
    <mergeCell ref="L16:N16"/>
    <mergeCell ref="C17:I17"/>
    <mergeCell ref="C18:I18"/>
    <mergeCell ref="C19:I19"/>
    <mergeCell ref="E28:F28"/>
    <mergeCell ref="I28:I31"/>
    <mergeCell ref="E29:F29"/>
    <mergeCell ref="A30:F30"/>
    <mergeCell ref="A31:D31"/>
    <mergeCell ref="A22:I22"/>
    <mergeCell ref="A23:I23"/>
    <mergeCell ref="E25:F25"/>
    <mergeCell ref="E26:F26"/>
    <mergeCell ref="A27:I27"/>
    <mergeCell ref="C20:I20"/>
    <mergeCell ref="E31:F31"/>
    <mergeCell ref="A14:I14"/>
    <mergeCell ref="C16:I16"/>
    <mergeCell ref="H6:I6"/>
    <mergeCell ref="A8:I8"/>
    <mergeCell ref="A9:I9"/>
    <mergeCell ref="A10:I10"/>
    <mergeCell ref="A12:I12"/>
  </mergeCells>
  <printOptions horizontalCentered="1"/>
  <pageMargins left="0.39370078740157483" right="0.39370078740157483" top="0.39370078740157483" bottom="0.39370078740157483" header="0" footer="0"/>
  <pageSetup paperSize="9" scale="62" orientation="landscape" verticalDpi="0" r:id="rId1"/>
  <rowBreaks count="3" manualBreakCount="3">
    <brk id="32" max="9" man="1"/>
    <brk id="95" max="9" man="1"/>
    <brk id="127" max="9" man="1"/>
  </rowBreaks>
  <drawing r:id="rId2"/>
  <legacyDrawing r:id="rId3"/>
  <oleObjects>
    <oleObject progId="Equation.3" shapeId="11265" r:id="rId4"/>
    <oleObject progId="Equation.3" shapeId="11266" r:id="rId5"/>
    <oleObject progId="Equation.3" shapeId="11268" r:id="rId6"/>
    <oleObject progId="Equation.3" shapeId="11269" r:id="rId7"/>
    <oleObject progId="Equation.3" shapeId="11270" r:id="rId8"/>
    <oleObject progId="Equation.3" shapeId="11271" r:id="rId9"/>
    <oleObject progId="Equation.3" shapeId="11272" r:id="rId10"/>
    <oleObject progId="Equation.3" shapeId="11273" r:id="rId11"/>
    <oleObject progId="Equation.3" shapeId="11280" r:id="rId12"/>
    <oleObject progId="Equation.3" shapeId="11281" r:id="rId13"/>
    <oleObject progId="Equation.3" shapeId="11284" r:id="rId14"/>
    <oleObject progId="Equation.3" shapeId="11285" r:id="rId15"/>
    <oleObject progId="Equation.3" shapeId="11287" r:id="rId16"/>
    <oleObject progId="Equation.3" shapeId="11288" r:id="rId17"/>
    <oleObject progId="Equation.3" shapeId="11289" r:id="rId18"/>
    <oleObject progId="Equation.3" shapeId="11290" r:id="rId19"/>
    <oleObject progId="Equation.3" shapeId="11291" r:id="rId20"/>
    <oleObject progId="Equation.3" shapeId="11293" r:id="rId21"/>
    <oleObject progId="Equation.3" shapeId="11294" r:id="rId22"/>
    <oleObject progId="Equation.3" shapeId="11299" r:id="rId23"/>
    <oleObject progId="Equation.3" shapeId="11300" r:id="rId24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O49"/>
  <sheetViews>
    <sheetView view="pageBreakPreview" topLeftCell="A16" zoomScale="80" zoomScaleSheetLayoutView="80" workbookViewId="0">
      <selection activeCell="I22" sqref="I22"/>
    </sheetView>
  </sheetViews>
  <sheetFormatPr defaultColWidth="9.140625" defaultRowHeight="15.75"/>
  <cols>
    <col min="1" max="1" width="5.7109375" style="268" customWidth="1"/>
    <col min="2" max="2" width="34.85546875" style="268" customWidth="1"/>
    <col min="3" max="3" width="23.140625" style="268" customWidth="1"/>
    <col min="4" max="4" width="11.28515625" style="268" bestFit="1" customWidth="1"/>
    <col min="5" max="5" width="12.7109375" style="268" bestFit="1" customWidth="1"/>
    <col min="6" max="6" width="10.5703125" style="268" customWidth="1"/>
    <col min="7" max="7" width="11.28515625" style="268" bestFit="1" customWidth="1"/>
    <col min="8" max="8" width="32.140625" style="268" customWidth="1"/>
    <col min="9" max="9" width="29" style="268" customWidth="1"/>
    <col min="10" max="10" width="19.28515625" style="268" customWidth="1"/>
    <col min="11" max="11" width="34.42578125" style="268" customWidth="1"/>
    <col min="12" max="13" width="23" style="268" customWidth="1"/>
    <col min="14" max="14" width="9.140625" style="268"/>
    <col min="15" max="15" width="14.28515625" style="268" bestFit="1" customWidth="1"/>
    <col min="16" max="16" width="7.140625" style="268" customWidth="1"/>
    <col min="17" max="17" width="14.28515625" style="268" bestFit="1" customWidth="1"/>
    <col min="18" max="16384" width="9.140625" style="268"/>
  </cols>
  <sheetData>
    <row r="1" spans="1:13">
      <c r="A1" s="407" t="s">
        <v>70</v>
      </c>
      <c r="B1" s="407"/>
      <c r="C1" s="407"/>
      <c r="D1" s="407"/>
      <c r="E1" s="407"/>
      <c r="F1" s="407"/>
      <c r="G1" s="407"/>
      <c r="H1" s="407"/>
      <c r="I1" s="407"/>
      <c r="J1" s="407"/>
    </row>
    <row r="3" spans="1:13" ht="21.75" customHeight="1">
      <c r="C3" s="30"/>
      <c r="D3" s="53"/>
      <c r="F3" s="52"/>
      <c r="G3" s="127"/>
    </row>
    <row r="4" spans="1:13" ht="16.5" thickBot="1"/>
    <row r="5" spans="1:13" ht="87" customHeight="1">
      <c r="B5" s="106" t="s">
        <v>89</v>
      </c>
      <c r="C5" s="106" t="s">
        <v>91</v>
      </c>
      <c r="D5" s="408" t="s">
        <v>92</v>
      </c>
      <c r="E5" s="409"/>
    </row>
    <row r="6" spans="1:13" ht="32.25" customHeight="1" thickBot="1">
      <c r="B6" s="107"/>
      <c r="C6" s="107"/>
      <c r="D6" s="403"/>
      <c r="E6" s="404"/>
    </row>
    <row r="7" spans="1:13" ht="16.5" thickBot="1">
      <c r="B7" s="337">
        <f>Нор.затр.4!H63</f>
        <v>279.2346652692197</v>
      </c>
      <c r="C7" s="96">
        <f>Нор.затр.4!J142</f>
        <v>50.624843075151176</v>
      </c>
      <c r="D7" s="405">
        <f>SUM(B7:C7)</f>
        <v>329.85950834437085</v>
      </c>
      <c r="E7" s="406"/>
    </row>
    <row r="9" spans="1:13" ht="15.75" customHeight="1">
      <c r="A9" s="362" t="s">
        <v>71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</row>
    <row r="10" spans="1:13" ht="15.75" customHeight="1">
      <c r="A10" s="274"/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9"/>
    </row>
    <row r="11" spans="1:13" ht="15.75" customHeight="1">
      <c r="A11" s="410" t="s">
        <v>101</v>
      </c>
      <c r="B11" s="410"/>
      <c r="C11" s="410"/>
      <c r="D11" s="410"/>
      <c r="E11" s="410"/>
      <c r="F11" s="410"/>
      <c r="G11" s="410"/>
      <c r="H11" s="410"/>
      <c r="I11" s="410"/>
      <c r="J11" s="410"/>
      <c r="K11" s="410"/>
      <c r="L11" s="410"/>
      <c r="M11" s="410"/>
    </row>
    <row r="12" spans="1:13" ht="16.5" thickBot="1"/>
    <row r="13" spans="1:13" ht="99" customHeight="1" thickBot="1">
      <c r="A13" s="412" t="s">
        <v>81</v>
      </c>
      <c r="B13" s="413" t="s">
        <v>72</v>
      </c>
      <c r="C13" s="413" t="s">
        <v>73</v>
      </c>
      <c r="D13" s="416" t="s">
        <v>74</v>
      </c>
      <c r="E13" s="417"/>
      <c r="F13" s="417"/>
      <c r="G13" s="418"/>
      <c r="H13" s="419" t="s">
        <v>85</v>
      </c>
      <c r="I13" s="413" t="s">
        <v>86</v>
      </c>
      <c r="J13" s="413" t="s">
        <v>75</v>
      </c>
      <c r="K13" s="413" t="s">
        <v>87</v>
      </c>
      <c r="L13" s="413" t="s">
        <v>80</v>
      </c>
      <c r="M13" s="412" t="s">
        <v>88</v>
      </c>
    </row>
    <row r="14" spans="1:13" ht="85.5" customHeight="1" thickBot="1">
      <c r="A14" s="412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20"/>
      <c r="I14" s="415"/>
      <c r="J14" s="415"/>
      <c r="K14" s="414"/>
      <c r="L14" s="414"/>
      <c r="M14" s="412"/>
    </row>
    <row r="15" spans="1:13" ht="16.5" thickBot="1">
      <c r="A15" s="275">
        <v>1</v>
      </c>
      <c r="B15" s="271">
        <v>2</v>
      </c>
      <c r="C15" s="270">
        <v>3</v>
      </c>
      <c r="D15" s="61">
        <v>4</v>
      </c>
      <c r="E15" s="62">
        <v>5</v>
      </c>
      <c r="F15" s="62">
        <v>6</v>
      </c>
      <c r="G15" s="63">
        <v>7</v>
      </c>
      <c r="H15" s="270">
        <v>8</v>
      </c>
      <c r="I15" s="270">
        <v>9</v>
      </c>
      <c r="J15" s="270" t="s">
        <v>82</v>
      </c>
      <c r="K15" s="54" t="s">
        <v>84</v>
      </c>
      <c r="L15" s="55" t="s">
        <v>83</v>
      </c>
      <c r="M15" s="275">
        <v>13</v>
      </c>
    </row>
    <row r="16" spans="1:13" ht="63.75" thickBot="1">
      <c r="A16" s="128">
        <v>1</v>
      </c>
      <c r="B16" s="258" t="s">
        <v>182</v>
      </c>
      <c r="C16" s="270" t="s">
        <v>93</v>
      </c>
      <c r="D16" s="64">
        <f>D7</f>
        <v>329.85950834437085</v>
      </c>
      <c r="E16" s="65">
        <f>Нор.затр.4!D63</f>
        <v>279.2346652692197</v>
      </c>
      <c r="F16" s="65">
        <f>Нор.затр.4!B142</f>
        <v>24.301036567808815</v>
      </c>
      <c r="G16" s="66">
        <f>Нор.затр.4!C142</f>
        <v>15.526916210768789</v>
      </c>
      <c r="H16" s="56">
        <f>Нор.затр.4!B17</f>
        <v>28150.1</v>
      </c>
      <c r="I16" s="56">
        <f>Нор.затр.4!B18</f>
        <v>28220</v>
      </c>
      <c r="J16" s="57">
        <f>H16/I16</f>
        <v>0.99752303330970937</v>
      </c>
      <c r="K16" s="58">
        <f>F16+G16</f>
        <v>39.827952778577604</v>
      </c>
      <c r="L16" s="59">
        <f>K16/(F16+G16)</f>
        <v>1</v>
      </c>
      <c r="M16" s="113">
        <f>(E16/D16)*J16+(1-(E16/D16)*L16)</f>
        <v>0.99790318318208304</v>
      </c>
    </row>
    <row r="18" spans="1:15">
      <c r="A18" s="373" t="s">
        <v>102</v>
      </c>
      <c r="B18" s="373"/>
      <c r="C18" s="373"/>
      <c r="D18" s="373"/>
      <c r="E18" s="373"/>
      <c r="F18" s="373"/>
      <c r="G18" s="373"/>
      <c r="H18" s="373"/>
      <c r="I18" s="373"/>
      <c r="J18" s="373"/>
      <c r="K18" s="373"/>
      <c r="L18" s="373"/>
      <c r="M18" s="373"/>
    </row>
    <row r="19" spans="1:15" ht="16.5" thickBot="1"/>
    <row r="20" spans="1:15" ht="69" customHeight="1">
      <c r="G20" s="74" t="s">
        <v>81</v>
      </c>
      <c r="H20" s="264" t="s">
        <v>72</v>
      </c>
      <c r="I20" s="264" t="s">
        <v>95</v>
      </c>
      <c r="J20" s="265" t="s">
        <v>94</v>
      </c>
    </row>
    <row r="21" spans="1:15" ht="16.5" thickBot="1">
      <c r="G21" s="161">
        <v>1</v>
      </c>
      <c r="H21" s="77">
        <v>2</v>
      </c>
      <c r="I21" s="77">
        <v>3</v>
      </c>
      <c r="J21" s="80">
        <v>4</v>
      </c>
    </row>
    <row r="22" spans="1:15" ht="84" customHeight="1" thickBot="1">
      <c r="G22" s="163">
        <v>1</v>
      </c>
      <c r="H22" s="257" t="s">
        <v>182</v>
      </c>
      <c r="I22" s="156" t="s">
        <v>200</v>
      </c>
      <c r="J22" s="157">
        <v>1</v>
      </c>
    </row>
    <row r="25" spans="1:15">
      <c r="A25" s="362" t="s">
        <v>97</v>
      </c>
      <c r="B25" s="362"/>
      <c r="C25" s="362"/>
      <c r="D25" s="362"/>
      <c r="E25" s="362"/>
      <c r="F25" s="362"/>
      <c r="G25" s="362"/>
      <c r="H25" s="362"/>
      <c r="I25" s="362"/>
      <c r="J25" s="362"/>
      <c r="K25" s="362"/>
      <c r="L25" s="362"/>
      <c r="M25" s="362"/>
    </row>
    <row r="26" spans="1:15" ht="16.5" thickBot="1"/>
    <row r="27" spans="1:15" ht="100.5" customHeight="1">
      <c r="A27" s="84" t="s">
        <v>81</v>
      </c>
      <c r="B27" s="264" t="s">
        <v>72</v>
      </c>
      <c r="C27" s="264" t="s">
        <v>95</v>
      </c>
      <c r="D27" s="411" t="s">
        <v>98</v>
      </c>
      <c r="E27" s="411"/>
      <c r="F27" s="411" t="s">
        <v>99</v>
      </c>
      <c r="G27" s="411"/>
      <c r="H27" s="272" t="s">
        <v>94</v>
      </c>
      <c r="I27" s="272" t="s">
        <v>88</v>
      </c>
      <c r="J27" s="33" t="s">
        <v>92</v>
      </c>
    </row>
    <row r="28" spans="1:15" ht="16.5" thickBot="1">
      <c r="A28" s="85">
        <v>1</v>
      </c>
      <c r="B28" s="83">
        <v>2</v>
      </c>
      <c r="C28" s="83">
        <v>3</v>
      </c>
      <c r="D28" s="425">
        <v>3</v>
      </c>
      <c r="E28" s="425"/>
      <c r="F28" s="422">
        <v>4</v>
      </c>
      <c r="G28" s="422"/>
      <c r="H28" s="273">
        <v>5</v>
      </c>
      <c r="I28" s="273">
        <v>6</v>
      </c>
      <c r="J28" s="87" t="s">
        <v>100</v>
      </c>
    </row>
    <row r="29" spans="1:15" ht="63.75" thickBot="1">
      <c r="A29" s="163">
        <v>1</v>
      </c>
      <c r="B29" s="338" t="s">
        <v>182</v>
      </c>
      <c r="C29" s="155" t="s">
        <v>200</v>
      </c>
      <c r="D29" s="421" t="s">
        <v>93</v>
      </c>
      <c r="E29" s="421"/>
      <c r="F29" s="423">
        <f>SUM(D16)</f>
        <v>329.85950834437085</v>
      </c>
      <c r="G29" s="424"/>
      <c r="H29" s="153">
        <f>SUM(J22)</f>
        <v>1</v>
      </c>
      <c r="I29" s="153">
        <f>SUM(M16)</f>
        <v>0.99790318318208304</v>
      </c>
      <c r="J29" s="154">
        <f>F29*H29*I29</f>
        <v>329.16785337972453</v>
      </c>
      <c r="K29" s="127"/>
      <c r="L29" s="127"/>
      <c r="O29" s="127"/>
    </row>
    <row r="30" spans="1:15">
      <c r="O30" s="127"/>
    </row>
    <row r="31" spans="1:15" ht="34.5" customHeight="1">
      <c r="F31" s="373" t="s">
        <v>182</v>
      </c>
      <c r="G31" s="373"/>
      <c r="H31" s="373"/>
      <c r="I31" s="373"/>
      <c r="J31" s="160">
        <f>J29*Нор.затр.4!B16</f>
        <v>5715999.7739389166</v>
      </c>
      <c r="O31" s="127"/>
    </row>
    <row r="32" spans="1:15">
      <c r="O32" s="127"/>
    </row>
    <row r="33" spans="7:15">
      <c r="G33" s="352"/>
      <c r="H33" s="352"/>
      <c r="I33" s="352"/>
      <c r="O33" s="127"/>
    </row>
    <row r="34" spans="7:15">
      <c r="O34" s="127"/>
    </row>
    <row r="35" spans="7:15">
      <c r="O35" s="127"/>
    </row>
    <row r="36" spans="7:15">
      <c r="O36" s="127"/>
    </row>
    <row r="40" spans="7:15">
      <c r="H40" s="127"/>
    </row>
    <row r="41" spans="7:15">
      <c r="H41" s="127"/>
    </row>
    <row r="46" spans="7:15">
      <c r="H46" s="127"/>
    </row>
    <row r="47" spans="7:15">
      <c r="H47" s="262"/>
    </row>
    <row r="48" spans="7:15">
      <c r="H48" s="160"/>
      <c r="I48" s="262"/>
      <c r="J48" s="127"/>
    </row>
    <row r="49" spans="10:10">
      <c r="J49" s="127"/>
    </row>
  </sheetData>
  <mergeCells count="26">
    <mergeCell ref="F31:I31"/>
    <mergeCell ref="G33:I33"/>
    <mergeCell ref="D27:E27"/>
    <mergeCell ref="F27:G27"/>
    <mergeCell ref="D28:E28"/>
    <mergeCell ref="F28:G28"/>
    <mergeCell ref="D29:E29"/>
    <mergeCell ref="F29:G2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1" orientation="landscape" verticalDpi="0" r:id="rId1"/>
  <legacyDrawing r:id="rId2"/>
  <oleObjects>
    <oleObject progId="Equation.3" shapeId="12289" r:id="rId3"/>
    <oleObject progId="Equation.3" shapeId="12290" r:id="rId4"/>
    <oleObject progId="Equation.3" shapeId="12291" r:id="rId5"/>
    <oleObject progId="Equation.3" shapeId="12292" r:id="rId6"/>
    <oleObject progId="Equation.3" shapeId="12293" r:id="rId7"/>
    <oleObject progId="Equation.3" shapeId="12294" r:id="rId8"/>
    <oleObject progId="Equation.3" shapeId="12295" r:id="rId9"/>
    <oleObject progId="Equation.3" shapeId="12296" r:id="rId10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R146"/>
  <sheetViews>
    <sheetView view="pageBreakPreview" topLeftCell="A61" zoomScale="80" zoomScaleSheetLayoutView="80" workbookViewId="0">
      <selection activeCell="K91" sqref="K91"/>
    </sheetView>
  </sheetViews>
  <sheetFormatPr defaultColWidth="9.140625" defaultRowHeight="15.75"/>
  <cols>
    <col min="1" max="1" width="5.5703125" style="280" customWidth="1"/>
    <col min="2" max="2" width="36.140625" style="280" customWidth="1"/>
    <col min="3" max="3" width="31.42578125" style="280" customWidth="1"/>
    <col min="4" max="4" width="22.140625" style="280" customWidth="1"/>
    <col min="5" max="6" width="16.5703125" style="280" customWidth="1"/>
    <col min="7" max="7" width="13.42578125" style="280" customWidth="1"/>
    <col min="8" max="8" width="18.5703125" style="280" customWidth="1"/>
    <col min="9" max="9" width="33.85546875" style="280" customWidth="1"/>
    <col min="10" max="10" width="16.42578125" style="280" customWidth="1"/>
    <col min="11" max="11" width="13.140625" style="280" bestFit="1" customWidth="1"/>
    <col min="12" max="12" width="16.85546875" style="280" customWidth="1"/>
    <col min="13" max="13" width="14.140625" style="280" customWidth="1"/>
    <col min="14" max="14" width="17.28515625" style="280" customWidth="1"/>
    <col min="15" max="15" width="9.140625" style="280" customWidth="1"/>
    <col min="16" max="16" width="21.5703125" style="280" customWidth="1"/>
    <col min="17" max="17" width="9.140625" style="280"/>
    <col min="18" max="18" width="20.140625" style="280" customWidth="1"/>
    <col min="19" max="16384" width="9.140625" style="280"/>
  </cols>
  <sheetData>
    <row r="1" spans="1:14">
      <c r="I1" s="280" t="s">
        <v>105</v>
      </c>
    </row>
    <row r="2" spans="1:14" ht="53.25" customHeight="1">
      <c r="I2" s="280" t="s">
        <v>119</v>
      </c>
    </row>
    <row r="4" spans="1:14">
      <c r="I4" s="280" t="s">
        <v>164</v>
      </c>
    </row>
    <row r="6" spans="1:14" ht="15.75" customHeight="1">
      <c r="H6" s="352" t="s">
        <v>190</v>
      </c>
      <c r="I6" s="352"/>
    </row>
    <row r="8" spans="1:14">
      <c r="A8" s="372" t="s">
        <v>112</v>
      </c>
      <c r="B8" s="372"/>
      <c r="C8" s="372"/>
      <c r="D8" s="372"/>
      <c r="E8" s="372"/>
      <c r="F8" s="372"/>
      <c r="G8" s="372"/>
      <c r="H8" s="372"/>
      <c r="I8" s="372"/>
      <c r="J8" s="2"/>
      <c r="K8" s="2"/>
      <c r="L8" s="2"/>
    </row>
    <row r="9" spans="1:14" ht="15.75" customHeight="1">
      <c r="A9" s="375" t="s">
        <v>184</v>
      </c>
      <c r="B9" s="375"/>
      <c r="C9" s="375"/>
      <c r="D9" s="375"/>
      <c r="E9" s="375"/>
      <c r="F9" s="375"/>
      <c r="G9" s="375"/>
      <c r="H9" s="375"/>
      <c r="I9" s="375"/>
      <c r="J9" s="4"/>
      <c r="K9" s="4"/>
      <c r="L9" s="4"/>
    </row>
    <row r="10" spans="1:14">
      <c r="A10" s="374" t="s">
        <v>0</v>
      </c>
      <c r="B10" s="374"/>
      <c r="C10" s="374"/>
      <c r="D10" s="374"/>
      <c r="E10" s="374"/>
      <c r="F10" s="374"/>
      <c r="G10" s="374"/>
      <c r="H10" s="374"/>
      <c r="I10" s="374"/>
      <c r="J10" s="3"/>
      <c r="K10" s="3"/>
      <c r="L10" s="3"/>
    </row>
    <row r="12" spans="1:14">
      <c r="A12" s="362" t="s">
        <v>14</v>
      </c>
      <c r="B12" s="362"/>
      <c r="C12" s="362"/>
      <c r="D12" s="362"/>
      <c r="E12" s="362"/>
      <c r="F12" s="362"/>
      <c r="G12" s="362"/>
      <c r="H12" s="362"/>
      <c r="I12" s="362"/>
    </row>
    <row r="14" spans="1:14">
      <c r="A14" s="373" t="s">
        <v>15</v>
      </c>
      <c r="B14" s="373"/>
      <c r="C14" s="373"/>
      <c r="D14" s="373"/>
      <c r="E14" s="373"/>
      <c r="F14" s="373"/>
      <c r="G14" s="373"/>
      <c r="H14" s="373"/>
      <c r="I14" s="373"/>
    </row>
    <row r="16" spans="1:14">
      <c r="B16" s="39">
        <v>2221381</v>
      </c>
      <c r="C16" s="359" t="s">
        <v>201</v>
      </c>
      <c r="D16" s="359"/>
      <c r="E16" s="359"/>
      <c r="F16" s="359"/>
      <c r="G16" s="359"/>
      <c r="H16" s="359"/>
      <c r="I16" s="359"/>
      <c r="L16" s="352"/>
      <c r="M16" s="352"/>
      <c r="N16" s="352"/>
    </row>
    <row r="17" spans="1:18" ht="15.75" customHeight="1">
      <c r="B17" s="40">
        <v>28150.1</v>
      </c>
      <c r="C17" s="360" t="s">
        <v>181</v>
      </c>
      <c r="D17" s="360"/>
      <c r="E17" s="360"/>
      <c r="F17" s="360"/>
      <c r="G17" s="360"/>
      <c r="H17" s="360"/>
      <c r="I17" s="360"/>
    </row>
    <row r="18" spans="1:18" ht="32.25" customHeight="1">
      <c r="B18" s="40">
        <v>28220</v>
      </c>
      <c r="C18" s="360" t="s">
        <v>96</v>
      </c>
      <c r="D18" s="360"/>
      <c r="E18" s="360"/>
      <c r="F18" s="360"/>
      <c r="G18" s="360"/>
      <c r="H18" s="360"/>
      <c r="I18" s="360"/>
    </row>
    <row r="19" spans="1:18">
      <c r="B19" s="159">
        <f>SUM(C28:C30)</f>
        <v>5910</v>
      </c>
      <c r="C19" s="360" t="s">
        <v>113</v>
      </c>
      <c r="D19" s="360"/>
      <c r="E19" s="360"/>
      <c r="F19" s="360"/>
      <c r="G19" s="360"/>
      <c r="H19" s="360"/>
      <c r="I19" s="360"/>
      <c r="M19" s="159"/>
    </row>
    <row r="20" spans="1:18" ht="31.5" customHeight="1">
      <c r="B20" s="108">
        <f>E32</f>
        <v>2.6605071349759448E-3</v>
      </c>
      <c r="C20" s="360" t="s">
        <v>103</v>
      </c>
      <c r="D20" s="360"/>
      <c r="E20" s="360"/>
      <c r="F20" s="360"/>
      <c r="G20" s="360"/>
      <c r="H20" s="360"/>
      <c r="I20" s="360"/>
    </row>
    <row r="21" spans="1:18">
      <c r="B21" s="9"/>
      <c r="C21" s="281"/>
      <c r="D21" s="281"/>
      <c r="E21" s="281"/>
      <c r="F21" s="281"/>
      <c r="G21" s="281"/>
      <c r="H21" s="281"/>
      <c r="I21" s="281"/>
    </row>
    <row r="22" spans="1:18">
      <c r="A22" s="362" t="s">
        <v>30</v>
      </c>
      <c r="B22" s="362"/>
      <c r="C22" s="362"/>
      <c r="D22" s="362"/>
      <c r="E22" s="362"/>
      <c r="F22" s="362"/>
      <c r="G22" s="362"/>
      <c r="H22" s="362"/>
      <c r="I22" s="362"/>
    </row>
    <row r="23" spans="1:18">
      <c r="A23" s="361" t="s">
        <v>17</v>
      </c>
      <c r="B23" s="361"/>
      <c r="C23" s="361"/>
      <c r="D23" s="361"/>
      <c r="E23" s="361"/>
      <c r="F23" s="361"/>
      <c r="G23" s="361"/>
      <c r="H23" s="361"/>
      <c r="I23" s="361"/>
    </row>
    <row r="24" spans="1:18" ht="16.5" thickBot="1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67.5" customHeight="1" thickBot="1">
      <c r="A25" s="12" t="s">
        <v>1</v>
      </c>
      <c r="B25" s="282" t="s">
        <v>114</v>
      </c>
      <c r="C25" s="282" t="s">
        <v>2</v>
      </c>
      <c r="D25" s="282" t="s">
        <v>3</v>
      </c>
      <c r="E25" s="376" t="s">
        <v>4</v>
      </c>
      <c r="F25" s="376"/>
      <c r="G25" s="282" t="s">
        <v>5</v>
      </c>
      <c r="H25" s="282" t="s">
        <v>6</v>
      </c>
      <c r="I25" s="14" t="s">
        <v>7</v>
      </c>
      <c r="J25" s="166"/>
      <c r="L25" s="280">
        <f>SUM(C28:C30)</f>
        <v>5910</v>
      </c>
      <c r="R25" s="262">
        <f>SUM(P31+Нор.затр.2!P32+Нор.затр.3!P30)</f>
        <v>13122395.529600002</v>
      </c>
    </row>
    <row r="26" spans="1:18">
      <c r="A26" s="208">
        <v>1</v>
      </c>
      <c r="B26" s="283">
        <v>2</v>
      </c>
      <c r="C26" s="283">
        <v>3</v>
      </c>
      <c r="D26" s="283">
        <v>4</v>
      </c>
      <c r="E26" s="377" t="s">
        <v>19</v>
      </c>
      <c r="F26" s="377"/>
      <c r="G26" s="283">
        <v>6</v>
      </c>
      <c r="H26" s="283" t="s">
        <v>8</v>
      </c>
      <c r="I26" s="171">
        <v>8</v>
      </c>
      <c r="J26" s="166"/>
    </row>
    <row r="27" spans="1:18" ht="15.75" customHeight="1">
      <c r="A27" s="353" t="s">
        <v>21</v>
      </c>
      <c r="B27" s="354"/>
      <c r="C27" s="354"/>
      <c r="D27" s="354"/>
      <c r="E27" s="354"/>
      <c r="F27" s="354"/>
      <c r="G27" s="354"/>
      <c r="H27" s="354"/>
      <c r="I27" s="355"/>
      <c r="J27" s="259"/>
    </row>
    <row r="28" spans="1:18" ht="39.75" customHeight="1">
      <c r="A28" s="339">
        <v>1</v>
      </c>
      <c r="B28" s="340" t="s">
        <v>127</v>
      </c>
      <c r="C28" s="133">
        <v>1970</v>
      </c>
      <c r="D28" s="341">
        <f t="shared" ref="D28:D30" si="0">$B$16</f>
        <v>2221381</v>
      </c>
      <c r="E28" s="445">
        <f>C28/D28</f>
        <v>8.8683571165864834E-4</v>
      </c>
      <c r="F28" s="446"/>
      <c r="G28" s="342">
        <f t="shared" ref="G28:G30" si="1">SUM($B$17*12*1.302/1970)</f>
        <v>223.25744284263959</v>
      </c>
      <c r="H28" s="343">
        <f t="shared" ref="H28:H30" si="2">SUM(E28*G28)</f>
        <v>0.19799267320644229</v>
      </c>
      <c r="I28" s="383" t="s">
        <v>139</v>
      </c>
      <c r="J28" s="260"/>
      <c r="K28" s="172">
        <f t="shared" ref="K28:K30" si="3">C28/1970</f>
        <v>1</v>
      </c>
      <c r="L28" s="172">
        <f t="shared" ref="L28:L30" si="4">C28*G28</f>
        <v>439817.16239999997</v>
      </c>
      <c r="N28" s="172"/>
    </row>
    <row r="29" spans="1:18" ht="39.75" customHeight="1">
      <c r="A29" s="339">
        <v>2</v>
      </c>
      <c r="B29" s="340" t="s">
        <v>132</v>
      </c>
      <c r="C29" s="133">
        <v>1970</v>
      </c>
      <c r="D29" s="341">
        <f t="shared" si="0"/>
        <v>2221381</v>
      </c>
      <c r="E29" s="445">
        <f>C29/D29</f>
        <v>8.8683571165864834E-4</v>
      </c>
      <c r="F29" s="446"/>
      <c r="G29" s="342">
        <f t="shared" si="1"/>
        <v>223.25744284263959</v>
      </c>
      <c r="H29" s="343">
        <f t="shared" si="2"/>
        <v>0.19799267320644229</v>
      </c>
      <c r="I29" s="384"/>
      <c r="J29" s="260"/>
      <c r="K29" s="172">
        <f t="shared" si="3"/>
        <v>1</v>
      </c>
      <c r="L29" s="172">
        <f t="shared" si="4"/>
        <v>439817.16239999997</v>
      </c>
      <c r="N29" s="172"/>
    </row>
    <row r="30" spans="1:18" ht="39.75" customHeight="1" thickBot="1">
      <c r="A30" s="339">
        <v>3</v>
      </c>
      <c r="B30" s="340" t="s">
        <v>130</v>
      </c>
      <c r="C30" s="133">
        <v>1970</v>
      </c>
      <c r="D30" s="341">
        <f t="shared" si="0"/>
        <v>2221381</v>
      </c>
      <c r="E30" s="445">
        <f>C30/D30</f>
        <v>8.8683571165864834E-4</v>
      </c>
      <c r="F30" s="446"/>
      <c r="G30" s="342">
        <f t="shared" si="1"/>
        <v>223.25744284263959</v>
      </c>
      <c r="H30" s="343">
        <f t="shared" si="2"/>
        <v>0.19799267320644229</v>
      </c>
      <c r="I30" s="384"/>
      <c r="J30" s="260"/>
      <c r="K30" s="172">
        <f t="shared" si="3"/>
        <v>1</v>
      </c>
      <c r="L30" s="172">
        <f t="shared" si="4"/>
        <v>439817.16239999997</v>
      </c>
      <c r="N30" s="172"/>
    </row>
    <row r="31" spans="1:18" ht="27.75" customHeight="1" thickBot="1">
      <c r="A31" s="380" t="s">
        <v>23</v>
      </c>
      <c r="B31" s="381"/>
      <c r="C31" s="381"/>
      <c r="D31" s="381"/>
      <c r="E31" s="381"/>
      <c r="F31" s="381"/>
      <c r="G31" s="28"/>
      <c r="H31" s="139">
        <f>SUM(H28:H30)</f>
        <v>0.59397801961932684</v>
      </c>
      <c r="I31" s="384"/>
      <c r="J31" s="166"/>
      <c r="K31" s="172"/>
      <c r="L31" s="190">
        <f>SUM(L28:L30)</f>
        <v>1319451.4871999999</v>
      </c>
      <c r="M31" s="284"/>
      <c r="N31" s="191">
        <f>SUM(L119:L119)</f>
        <v>203112</v>
      </c>
      <c r="O31" s="284"/>
      <c r="P31" s="191">
        <f>SUM(L31+N31)</f>
        <v>1522563.4871999999</v>
      </c>
      <c r="R31" s="191"/>
    </row>
    <row r="32" spans="1:18" ht="31.5" customHeight="1" thickBot="1">
      <c r="A32" s="386" t="s">
        <v>20</v>
      </c>
      <c r="B32" s="387"/>
      <c r="C32" s="387"/>
      <c r="D32" s="388"/>
      <c r="E32" s="389">
        <f>SUM(E28:F30)</f>
        <v>2.6605071349759448E-3</v>
      </c>
      <c r="F32" s="390"/>
      <c r="G32" s="391"/>
      <c r="H32" s="391"/>
      <c r="I32" s="385"/>
      <c r="J32" s="166"/>
    </row>
    <row r="33" spans="1:12">
      <c r="A33" s="69"/>
      <c r="B33" s="69"/>
      <c r="C33" s="69"/>
      <c r="D33" s="69"/>
      <c r="E33" s="4"/>
      <c r="F33" s="4"/>
      <c r="G33" s="69"/>
      <c r="H33" s="69"/>
      <c r="I33" s="69"/>
    </row>
    <row r="34" spans="1:12" ht="32.25" customHeight="1">
      <c r="A34" s="361" t="s">
        <v>18</v>
      </c>
      <c r="B34" s="361"/>
      <c r="C34" s="361"/>
      <c r="D34" s="361"/>
      <c r="E34" s="361"/>
      <c r="F34" s="361"/>
      <c r="G34" s="361"/>
      <c r="H34" s="361"/>
      <c r="I34" s="361"/>
    </row>
    <row r="35" spans="1:12" ht="16.5" thickBot="1"/>
    <row r="36" spans="1:12" ht="69" customHeight="1" thickBot="1">
      <c r="A36" s="12" t="s">
        <v>1</v>
      </c>
      <c r="B36" s="282" t="s">
        <v>27</v>
      </c>
      <c r="C36" s="282" t="s">
        <v>9</v>
      </c>
      <c r="D36" s="282" t="s">
        <v>3</v>
      </c>
      <c r="E36" s="282" t="s">
        <v>10</v>
      </c>
      <c r="F36" s="282" t="s">
        <v>11</v>
      </c>
      <c r="G36" s="282" t="s">
        <v>12</v>
      </c>
      <c r="H36" s="282" t="s">
        <v>6</v>
      </c>
      <c r="I36" s="14" t="s">
        <v>7</v>
      </c>
    </row>
    <row r="37" spans="1:12" ht="16.5" thickBot="1">
      <c r="A37" s="21">
        <v>1</v>
      </c>
      <c r="B37" s="22">
        <v>2</v>
      </c>
      <c r="C37" s="22">
        <v>3</v>
      </c>
      <c r="D37" s="22">
        <v>4</v>
      </c>
      <c r="E37" s="22" t="s">
        <v>19</v>
      </c>
      <c r="F37" s="22">
        <v>6</v>
      </c>
      <c r="G37" s="22">
        <v>7</v>
      </c>
      <c r="H37" s="22" t="s">
        <v>13</v>
      </c>
      <c r="I37" s="23">
        <v>9</v>
      </c>
    </row>
    <row r="38" spans="1:12">
      <c r="A38" s="365" t="s">
        <v>22</v>
      </c>
      <c r="B38" s="366"/>
      <c r="C38" s="366"/>
      <c r="D38" s="367"/>
      <c r="E38" s="366"/>
      <c r="F38" s="366"/>
      <c r="G38" s="366"/>
      <c r="H38" s="366"/>
      <c r="I38" s="368"/>
    </row>
    <row r="39" spans="1:12" ht="55.5" customHeight="1" thickBot="1">
      <c r="A39" s="203"/>
      <c r="B39" s="219"/>
      <c r="C39" s="204"/>
      <c r="D39" s="216">
        <f>SUM(B16)</f>
        <v>2221381</v>
      </c>
      <c r="E39" s="27">
        <f>C39/D39</f>
        <v>0</v>
      </c>
      <c r="F39" s="204"/>
      <c r="G39" s="278"/>
      <c r="H39" s="43"/>
      <c r="I39" s="392" t="s">
        <v>24</v>
      </c>
      <c r="L39" s="280">
        <f>C39*G39</f>
        <v>0</v>
      </c>
    </row>
    <row r="40" spans="1:12" ht="32.25" customHeight="1" thickBot="1">
      <c r="A40" s="380" t="s">
        <v>28</v>
      </c>
      <c r="B40" s="381"/>
      <c r="C40" s="381"/>
      <c r="D40" s="381"/>
      <c r="E40" s="381"/>
      <c r="F40" s="382"/>
      <c r="G40" s="19"/>
      <c r="H40" s="20">
        <f>SUM(H39:H39)</f>
        <v>0</v>
      </c>
      <c r="I40" s="394"/>
    </row>
    <row r="42" spans="1:12">
      <c r="A42" s="373" t="s">
        <v>25</v>
      </c>
      <c r="B42" s="373"/>
      <c r="C42" s="373"/>
      <c r="D42" s="373"/>
      <c r="E42" s="373"/>
      <c r="F42" s="373"/>
      <c r="G42" s="373"/>
      <c r="H42" s="373"/>
      <c r="I42" s="373"/>
    </row>
    <row r="43" spans="1:12" ht="16.5" thickBot="1"/>
    <row r="44" spans="1:12" ht="68.25" customHeight="1" thickBot="1">
      <c r="A44" s="12" t="s">
        <v>1</v>
      </c>
      <c r="B44" s="282" t="s">
        <v>27</v>
      </c>
      <c r="C44" s="282" t="s">
        <v>9</v>
      </c>
      <c r="D44" s="282" t="s">
        <v>3</v>
      </c>
      <c r="E44" s="282" t="s">
        <v>10</v>
      </c>
      <c r="F44" s="282" t="s">
        <v>11</v>
      </c>
      <c r="G44" s="282" t="s">
        <v>12</v>
      </c>
      <c r="H44" s="282" t="s">
        <v>6</v>
      </c>
      <c r="I44" s="14" t="s">
        <v>7</v>
      </c>
    </row>
    <row r="45" spans="1:12" ht="16.5" thickBot="1">
      <c r="A45" s="21">
        <v>1</v>
      </c>
      <c r="B45" s="22">
        <v>2</v>
      </c>
      <c r="C45" s="22">
        <v>3</v>
      </c>
      <c r="D45" s="22">
        <v>4</v>
      </c>
      <c r="E45" s="22" t="s">
        <v>19</v>
      </c>
      <c r="F45" s="22">
        <v>6</v>
      </c>
      <c r="G45" s="22">
        <v>7</v>
      </c>
      <c r="H45" s="22" t="s">
        <v>13</v>
      </c>
      <c r="I45" s="23">
        <v>9</v>
      </c>
    </row>
    <row r="46" spans="1:12">
      <c r="A46" s="365" t="s">
        <v>26</v>
      </c>
      <c r="B46" s="366"/>
      <c r="C46" s="366"/>
      <c r="D46" s="366"/>
      <c r="E46" s="366"/>
      <c r="F46" s="366"/>
      <c r="G46" s="366"/>
      <c r="H46" s="366"/>
      <c r="I46" s="368"/>
    </row>
    <row r="47" spans="1:12" ht="32.25" customHeight="1">
      <c r="A47" s="24">
        <v>1</v>
      </c>
      <c r="B47" s="217" t="s">
        <v>187</v>
      </c>
      <c r="C47" s="126">
        <v>1</v>
      </c>
      <c r="D47" s="17">
        <f>SUM(B16)</f>
        <v>2221381</v>
      </c>
      <c r="E47" s="27">
        <f>C47/D47</f>
        <v>4.501704120094662E-7</v>
      </c>
      <c r="F47" s="126">
        <v>1</v>
      </c>
      <c r="G47" s="126">
        <v>40000</v>
      </c>
      <c r="H47" s="18">
        <f>SUM(E47*G47/F47)</f>
        <v>1.8006816480378648E-2</v>
      </c>
      <c r="I47" s="392" t="s">
        <v>24</v>
      </c>
      <c r="L47" s="280">
        <f>C47*G47</f>
        <v>40000</v>
      </c>
    </row>
    <row r="48" spans="1:12" ht="32.25" customHeight="1">
      <c r="A48" s="24">
        <v>2</v>
      </c>
      <c r="B48" s="217"/>
      <c r="C48" s="126"/>
      <c r="D48" s="17">
        <f>SUM(B16)</f>
        <v>2221381</v>
      </c>
      <c r="E48" s="27">
        <f>C48/D48</f>
        <v>0</v>
      </c>
      <c r="F48" s="218">
        <v>0.5</v>
      </c>
      <c r="G48" s="126"/>
      <c r="H48" s="18">
        <f>SUM(E48*G48/F48)</f>
        <v>0</v>
      </c>
      <c r="I48" s="393"/>
      <c r="L48" s="280">
        <f>C48*G48</f>
        <v>0</v>
      </c>
    </row>
    <row r="49" spans="1:12" ht="32.25" customHeight="1" thickBot="1">
      <c r="A49" s="24"/>
      <c r="B49" s="217"/>
      <c r="C49" s="129"/>
      <c r="D49" s="26">
        <f>SUM(B16)</f>
        <v>2221381</v>
      </c>
      <c r="E49" s="27">
        <f>C49/D49</f>
        <v>0</v>
      </c>
      <c r="F49" s="129">
        <v>0.5</v>
      </c>
      <c r="G49" s="130"/>
      <c r="H49" s="18">
        <f>E49*G49/F49</f>
        <v>0</v>
      </c>
      <c r="I49" s="444"/>
      <c r="L49" s="280">
        <f>C49*G49</f>
        <v>0</v>
      </c>
    </row>
    <row r="50" spans="1:12" ht="32.25" customHeight="1" thickBot="1">
      <c r="A50" s="380" t="s">
        <v>29</v>
      </c>
      <c r="B50" s="381"/>
      <c r="C50" s="381"/>
      <c r="D50" s="381"/>
      <c r="E50" s="381"/>
      <c r="F50" s="382"/>
      <c r="G50" s="19"/>
      <c r="H50" s="20">
        <f>SUM(H47:H49)</f>
        <v>1.8006816480378648E-2</v>
      </c>
      <c r="I50" s="198"/>
      <c r="L50" s="280">
        <f>SUM(L47:L49)</f>
        <v>40000</v>
      </c>
    </row>
    <row r="52" spans="1:12" s="310" customFormat="1" ht="34.5" customHeight="1">
      <c r="A52" s="395" t="s">
        <v>191</v>
      </c>
      <c r="B52" s="395"/>
      <c r="C52" s="395"/>
      <c r="D52" s="395"/>
      <c r="E52" s="395"/>
      <c r="F52" s="395"/>
      <c r="G52" s="395"/>
      <c r="H52" s="395"/>
      <c r="I52" s="395"/>
    </row>
    <row r="53" spans="1:12" s="310" customFormat="1" ht="16.5" thickBot="1"/>
    <row r="54" spans="1:12" s="310" customFormat="1" ht="68.25" customHeight="1" thickBot="1">
      <c r="A54" s="12" t="s">
        <v>1</v>
      </c>
      <c r="B54" s="309" t="s">
        <v>27</v>
      </c>
      <c r="C54" s="309" t="s">
        <v>9</v>
      </c>
      <c r="D54" s="309" t="s">
        <v>3</v>
      </c>
      <c r="E54" s="309" t="s">
        <v>10</v>
      </c>
      <c r="F54" s="309" t="s">
        <v>11</v>
      </c>
      <c r="G54" s="309" t="s">
        <v>12</v>
      </c>
      <c r="H54" s="309" t="s">
        <v>6</v>
      </c>
      <c r="I54" s="14" t="s">
        <v>7</v>
      </c>
    </row>
    <row r="55" spans="1:12" s="310" customFormat="1" ht="16.5" thickBot="1">
      <c r="A55" s="21">
        <v>1</v>
      </c>
      <c r="B55" s="22">
        <v>2</v>
      </c>
      <c r="C55" s="22">
        <v>3</v>
      </c>
      <c r="D55" s="22">
        <v>4</v>
      </c>
      <c r="E55" s="22" t="s">
        <v>19</v>
      </c>
      <c r="F55" s="22">
        <v>6</v>
      </c>
      <c r="G55" s="22">
        <v>7</v>
      </c>
      <c r="H55" s="22" t="s">
        <v>13</v>
      </c>
      <c r="I55" s="23">
        <v>9</v>
      </c>
    </row>
    <row r="56" spans="1:12" s="310" customFormat="1">
      <c r="A56" s="365" t="s">
        <v>192</v>
      </c>
      <c r="B56" s="366"/>
      <c r="C56" s="366"/>
      <c r="D56" s="366"/>
      <c r="E56" s="366"/>
      <c r="F56" s="366"/>
      <c r="G56" s="366"/>
      <c r="H56" s="366"/>
      <c r="I56" s="368"/>
    </row>
    <row r="57" spans="1:12" s="310" customFormat="1" ht="53.25" customHeight="1" thickBot="1">
      <c r="A57" s="24" t="s">
        <v>104</v>
      </c>
      <c r="B57" s="126" t="s">
        <v>104</v>
      </c>
      <c r="C57" s="129">
        <v>0</v>
      </c>
      <c r="D57" s="26">
        <f>SUM(B19)</f>
        <v>5910</v>
      </c>
      <c r="E57" s="27">
        <f>C57/D57</f>
        <v>0</v>
      </c>
      <c r="F57" s="129">
        <v>0</v>
      </c>
      <c r="G57" s="130">
        <v>0</v>
      </c>
      <c r="H57" s="18">
        <v>0</v>
      </c>
      <c r="I57" s="392" t="s">
        <v>24</v>
      </c>
    </row>
    <row r="58" spans="1:12" s="310" customFormat="1" ht="34.5" customHeight="1" thickBot="1">
      <c r="A58" s="380" t="s">
        <v>29</v>
      </c>
      <c r="B58" s="381"/>
      <c r="C58" s="381"/>
      <c r="D58" s="381"/>
      <c r="E58" s="381"/>
      <c r="F58" s="382"/>
      <c r="G58" s="19"/>
      <c r="H58" s="20">
        <f>SUM(H57:H57)</f>
        <v>0</v>
      </c>
      <c r="I58" s="394"/>
    </row>
    <row r="59" spans="1:12" s="310" customFormat="1"/>
    <row r="60" spans="1:12">
      <c r="A60" s="373" t="s">
        <v>199</v>
      </c>
      <c r="B60" s="373"/>
      <c r="C60" s="373"/>
      <c r="D60" s="373"/>
      <c r="E60" s="373"/>
      <c r="F60" s="373"/>
      <c r="G60" s="373"/>
      <c r="H60" s="373"/>
      <c r="I60" s="373"/>
    </row>
    <row r="62" spans="1:12">
      <c r="B62"/>
      <c r="C62" s="30"/>
      <c r="D62" s="127"/>
      <c r="E62" s="127"/>
      <c r="F62" s="127"/>
      <c r="H62" s="127"/>
      <c r="I62" s="281"/>
    </row>
    <row r="63" spans="1:12" ht="16.5" thickBot="1">
      <c r="B63"/>
      <c r="C63" s="30"/>
      <c r="D63" s="127"/>
      <c r="E63" s="127"/>
      <c r="F63" s="127"/>
      <c r="H63" s="127"/>
      <c r="I63" s="281"/>
    </row>
    <row r="64" spans="1:12" ht="35.25" customHeight="1" thickBot="1">
      <c r="A64" s="71"/>
      <c r="B64" s="72"/>
      <c r="D64" s="396" t="s">
        <v>89</v>
      </c>
      <c r="E64" s="397"/>
      <c r="F64" s="397"/>
      <c r="G64" s="398"/>
      <c r="H64" s="103" t="s">
        <v>90</v>
      </c>
      <c r="I64" s="281"/>
    </row>
    <row r="65" spans="1:14" ht="35.25" customHeight="1">
      <c r="A65" s="71"/>
      <c r="B65" s="72"/>
      <c r="D65" s="315"/>
      <c r="E65" s="316"/>
      <c r="F65" s="317"/>
      <c r="G65" s="318"/>
      <c r="H65" s="73"/>
      <c r="I65" s="281"/>
    </row>
    <row r="66" spans="1:14" ht="16.5" thickBot="1">
      <c r="A66" s="69"/>
      <c r="B66" s="70"/>
      <c r="D66" s="94">
        <f>H31</f>
        <v>0.59397801961932684</v>
      </c>
      <c r="E66" s="95">
        <f>H40</f>
        <v>0</v>
      </c>
      <c r="F66" s="96">
        <f>H50</f>
        <v>1.8006816480378648E-2</v>
      </c>
      <c r="G66" s="96">
        <f>H58</f>
        <v>0</v>
      </c>
      <c r="H66" s="96">
        <f>SUM(D66:G66)</f>
        <v>0.61198483609970544</v>
      </c>
      <c r="I66" s="281"/>
    </row>
    <row r="67" spans="1:14">
      <c r="B67"/>
      <c r="C67" s="30"/>
      <c r="D67" s="127"/>
      <c r="E67" s="127"/>
      <c r="F67" s="127"/>
      <c r="H67" s="127"/>
      <c r="I67" s="281"/>
    </row>
    <row r="68" spans="1:14" ht="31.5" customHeight="1">
      <c r="A68" s="362" t="s">
        <v>31</v>
      </c>
      <c r="B68" s="362"/>
      <c r="C68" s="362"/>
      <c r="D68" s="362"/>
      <c r="E68" s="362"/>
      <c r="F68" s="362"/>
      <c r="G68" s="362"/>
      <c r="H68" s="362"/>
      <c r="I68" s="362"/>
    </row>
    <row r="70" spans="1:14">
      <c r="A70" s="399" t="s">
        <v>32</v>
      </c>
      <c r="B70" s="399"/>
      <c r="C70" s="399"/>
      <c r="D70" s="399"/>
      <c r="E70" s="399"/>
      <c r="F70" s="399"/>
      <c r="G70" s="399"/>
      <c r="H70" s="399"/>
      <c r="I70" s="399"/>
    </row>
    <row r="71" spans="1:14" ht="16.5" thickBot="1"/>
    <row r="72" spans="1:14" ht="16.5" hidden="1" thickBot="1"/>
    <row r="73" spans="1:14" ht="81" customHeight="1">
      <c r="A73" s="31" t="s">
        <v>1</v>
      </c>
      <c r="B73" s="285" t="s">
        <v>33</v>
      </c>
      <c r="C73" s="285" t="s">
        <v>34</v>
      </c>
      <c r="D73" s="285" t="s">
        <v>35</v>
      </c>
      <c r="E73" s="285" t="s">
        <v>36</v>
      </c>
      <c r="F73" s="285" t="s">
        <v>37</v>
      </c>
      <c r="G73" s="285" t="s">
        <v>38</v>
      </c>
      <c r="H73" s="285" t="s">
        <v>39</v>
      </c>
      <c r="I73" s="33" t="s">
        <v>40</v>
      </c>
    </row>
    <row r="74" spans="1:14" ht="16.5" thickBot="1">
      <c r="A74" s="34">
        <v>1</v>
      </c>
      <c r="B74" s="35">
        <v>1</v>
      </c>
      <c r="C74" s="35">
        <v>2</v>
      </c>
      <c r="D74" s="35">
        <v>3</v>
      </c>
      <c r="E74" s="35">
        <v>4</v>
      </c>
      <c r="F74" s="35">
        <v>5</v>
      </c>
      <c r="G74" s="35" t="s">
        <v>41</v>
      </c>
      <c r="H74" s="35">
        <v>7</v>
      </c>
      <c r="I74" s="36" t="s">
        <v>42</v>
      </c>
    </row>
    <row r="75" spans="1:14">
      <c r="A75" s="400" t="s">
        <v>43</v>
      </c>
      <c r="B75" s="401"/>
      <c r="C75" s="401"/>
      <c r="D75" s="401"/>
      <c r="E75" s="401"/>
      <c r="F75" s="401"/>
      <c r="G75" s="401"/>
      <c r="H75" s="401"/>
      <c r="I75" s="402"/>
    </row>
    <row r="76" spans="1:14">
      <c r="A76" s="6">
        <v>1</v>
      </c>
      <c r="B76" s="44" t="s">
        <v>45</v>
      </c>
      <c r="C76" s="7" t="s">
        <v>44</v>
      </c>
      <c r="D76" s="129">
        <v>36986.301369863017</v>
      </c>
      <c r="E76" s="17">
        <f>SUM(B19)</f>
        <v>5910</v>
      </c>
      <c r="F76" s="18">
        <f>SUM(B20)</f>
        <v>2.6605071349759448E-3</v>
      </c>
      <c r="G76" s="7">
        <f t="shared" ref="G76:G77" si="5">D76*F76/E76</f>
        <v>1.6650138526377516E-2</v>
      </c>
      <c r="H76" s="130">
        <v>7.3</v>
      </c>
      <c r="I76" s="97">
        <f t="shared" ref="I76:I77" si="6">G76*H76</f>
        <v>0.12154601124255586</v>
      </c>
      <c r="L76" s="127">
        <f>D76*H76</f>
        <v>270000</v>
      </c>
      <c r="N76" s="127"/>
    </row>
    <row r="77" spans="1:14" ht="16.5" thickBot="1">
      <c r="A77" s="6">
        <v>2</v>
      </c>
      <c r="B77" s="44" t="s">
        <v>46</v>
      </c>
      <c r="C77" s="7" t="s">
        <v>107</v>
      </c>
      <c r="D77" s="129">
        <v>90.474135365200311</v>
      </c>
      <c r="E77" s="17">
        <f>SUM(B19)</f>
        <v>5910</v>
      </c>
      <c r="F77" s="18">
        <f>SUM(B20)</f>
        <v>2.6605071349759448E-3</v>
      </c>
      <c r="G77" s="7">
        <f t="shared" si="5"/>
        <v>4.0728778793552434E-5</v>
      </c>
      <c r="H77" s="130">
        <v>1679.9</v>
      </c>
      <c r="I77" s="97">
        <f t="shared" si="6"/>
        <v>6.8420275495288743E-2</v>
      </c>
      <c r="L77" s="127">
        <f>D77*H77</f>
        <v>151987.5</v>
      </c>
      <c r="N77" s="127"/>
    </row>
    <row r="78" spans="1:14" ht="31.5" customHeight="1" thickBot="1">
      <c r="A78" s="380" t="s">
        <v>53</v>
      </c>
      <c r="B78" s="381"/>
      <c r="C78" s="381"/>
      <c r="D78" s="381"/>
      <c r="E78" s="381"/>
      <c r="F78" s="381"/>
      <c r="G78" s="382"/>
      <c r="H78" s="20"/>
      <c r="I78" s="99">
        <f>SUM(I76:I77)</f>
        <v>0.1899662867378446</v>
      </c>
    </row>
    <row r="80" spans="1:14">
      <c r="A80" s="373" t="s">
        <v>47</v>
      </c>
      <c r="B80" s="373"/>
      <c r="C80" s="373"/>
      <c r="D80" s="373"/>
      <c r="E80" s="373"/>
      <c r="F80" s="373"/>
      <c r="G80" s="373"/>
      <c r="H80" s="373"/>
      <c r="I80" s="373"/>
    </row>
    <row r="81" spans="1:12" ht="16.5" thickBot="1"/>
    <row r="82" spans="1:12" ht="79.5" customHeight="1">
      <c r="A82" s="31" t="s">
        <v>1</v>
      </c>
      <c r="B82" s="311" t="s">
        <v>33</v>
      </c>
      <c r="C82" s="311" t="s">
        <v>34</v>
      </c>
      <c r="D82" s="311" t="s">
        <v>35</v>
      </c>
      <c r="E82" s="311" t="s">
        <v>36</v>
      </c>
      <c r="F82" s="311" t="s">
        <v>37</v>
      </c>
      <c r="G82" s="311" t="s">
        <v>38</v>
      </c>
      <c r="H82" s="311" t="s">
        <v>39</v>
      </c>
      <c r="I82" s="33" t="s">
        <v>40</v>
      </c>
    </row>
    <row r="83" spans="1:12" ht="16.5" thickBot="1">
      <c r="A83" s="34">
        <v>1</v>
      </c>
      <c r="B83" s="35">
        <v>1</v>
      </c>
      <c r="C83" s="35">
        <v>2</v>
      </c>
      <c r="D83" s="35">
        <v>3</v>
      </c>
      <c r="E83" s="35">
        <v>4</v>
      </c>
      <c r="F83" s="35">
        <v>5</v>
      </c>
      <c r="G83" s="35" t="s">
        <v>41</v>
      </c>
      <c r="H83" s="35">
        <v>7</v>
      </c>
      <c r="I83" s="36" t="s">
        <v>42</v>
      </c>
    </row>
    <row r="84" spans="1:12">
      <c r="A84" s="356" t="s">
        <v>48</v>
      </c>
      <c r="B84" s="357"/>
      <c r="C84" s="357"/>
      <c r="D84" s="357"/>
      <c r="E84" s="357"/>
      <c r="F84" s="357"/>
      <c r="G84" s="357"/>
      <c r="H84" s="357"/>
      <c r="I84" s="358"/>
    </row>
    <row r="85" spans="1:12" ht="31.5">
      <c r="A85" s="6">
        <v>1</v>
      </c>
      <c r="B85" s="45" t="s">
        <v>108</v>
      </c>
      <c r="C85" s="126" t="s">
        <v>109</v>
      </c>
      <c r="D85" s="129">
        <v>1250</v>
      </c>
      <c r="E85" s="17">
        <f>SUM(B19)</f>
        <v>5910</v>
      </c>
      <c r="F85" s="220">
        <v>0.24</v>
      </c>
      <c r="G85" s="7">
        <f>D85*F85/E85</f>
        <v>5.0761421319796954E-2</v>
      </c>
      <c r="H85" s="130">
        <v>78</v>
      </c>
      <c r="I85" s="97">
        <f t="shared" ref="I85:I87" si="7">G85*H85</f>
        <v>3.9593908629441623</v>
      </c>
      <c r="L85" s="280">
        <f>H85*D85</f>
        <v>97500</v>
      </c>
    </row>
    <row r="86" spans="1:12">
      <c r="A86" s="6">
        <v>2</v>
      </c>
      <c r="B86" s="45" t="s">
        <v>159</v>
      </c>
      <c r="C86" s="126" t="s">
        <v>160</v>
      </c>
      <c r="D86" s="129">
        <v>1</v>
      </c>
      <c r="E86" s="17">
        <f>SUM(B19)</f>
        <v>5910</v>
      </c>
      <c r="F86" s="220">
        <v>0.24</v>
      </c>
      <c r="G86" s="7">
        <f>D86*F86/E86</f>
        <v>4.0609137055837562E-5</v>
      </c>
      <c r="H86" s="130">
        <v>43124.9</v>
      </c>
      <c r="I86" s="97">
        <f t="shared" si="7"/>
        <v>1.7512649746192894</v>
      </c>
      <c r="L86" s="280">
        <f>H86*D86</f>
        <v>43124.9</v>
      </c>
    </row>
    <row r="87" spans="1:12" ht="16.5" thickBot="1">
      <c r="A87" s="37">
        <v>3</v>
      </c>
      <c r="B87" s="344" t="s">
        <v>121</v>
      </c>
      <c r="C87" s="41" t="s">
        <v>160</v>
      </c>
      <c r="D87" s="204">
        <v>1</v>
      </c>
      <c r="E87" s="42">
        <f>SUM(B19)</f>
        <v>5910</v>
      </c>
      <c r="F87" s="227">
        <v>0.24</v>
      </c>
      <c r="G87" s="212">
        <f>SUM(D87*F87/E87)</f>
        <v>4.0609137055837562E-5</v>
      </c>
      <c r="H87" s="278">
        <v>29000</v>
      </c>
      <c r="I87" s="98">
        <f t="shared" si="7"/>
        <v>1.1776649746192893</v>
      </c>
      <c r="L87" s="280">
        <f>H87*D87</f>
        <v>29000</v>
      </c>
    </row>
    <row r="88" spans="1:12" ht="32.25" customHeight="1" thickBot="1">
      <c r="A88" s="380" t="s">
        <v>54</v>
      </c>
      <c r="B88" s="381"/>
      <c r="C88" s="381"/>
      <c r="D88" s="381"/>
      <c r="E88" s="381"/>
      <c r="F88" s="381"/>
      <c r="G88" s="382"/>
      <c r="H88" s="20"/>
      <c r="I88" s="99">
        <f>SUM(I85:I87)</f>
        <v>6.8883208121827408</v>
      </c>
      <c r="L88" s="280">
        <f>SUM(L85:L87)</f>
        <v>169624.9</v>
      </c>
    </row>
    <row r="90" spans="1:12">
      <c r="A90" s="373" t="s">
        <v>49</v>
      </c>
      <c r="B90" s="373"/>
      <c r="C90" s="373"/>
      <c r="D90" s="373"/>
      <c r="E90" s="373"/>
      <c r="F90" s="373"/>
      <c r="G90" s="373"/>
      <c r="H90" s="373"/>
      <c r="I90" s="373"/>
    </row>
    <row r="91" spans="1:12" ht="16.5" thickBot="1"/>
    <row r="92" spans="1:12" ht="81" customHeight="1">
      <c r="A92" s="31" t="s">
        <v>1</v>
      </c>
      <c r="B92" s="285" t="s">
        <v>33</v>
      </c>
      <c r="C92" s="285" t="s">
        <v>34</v>
      </c>
      <c r="D92" s="285" t="s">
        <v>35</v>
      </c>
      <c r="E92" s="285" t="s">
        <v>36</v>
      </c>
      <c r="F92" s="285" t="s">
        <v>37</v>
      </c>
      <c r="G92" s="285" t="s">
        <v>38</v>
      </c>
      <c r="H92" s="285" t="s">
        <v>39</v>
      </c>
      <c r="I92" s="33" t="s">
        <v>40</v>
      </c>
    </row>
    <row r="93" spans="1:12" ht="16.5" thickBot="1">
      <c r="A93" s="34">
        <v>1</v>
      </c>
      <c r="B93" s="35">
        <v>1</v>
      </c>
      <c r="C93" s="35">
        <v>2</v>
      </c>
      <c r="D93" s="35">
        <v>3</v>
      </c>
      <c r="E93" s="35">
        <v>4</v>
      </c>
      <c r="F93" s="35">
        <v>5</v>
      </c>
      <c r="G93" s="35" t="s">
        <v>41</v>
      </c>
      <c r="H93" s="35">
        <v>7</v>
      </c>
      <c r="I93" s="36" t="s">
        <v>42</v>
      </c>
    </row>
    <row r="94" spans="1:12">
      <c r="A94" s="356" t="s">
        <v>50</v>
      </c>
      <c r="B94" s="357"/>
      <c r="C94" s="357"/>
      <c r="D94" s="357"/>
      <c r="E94" s="357"/>
      <c r="F94" s="357"/>
      <c r="G94" s="357"/>
      <c r="H94" s="357"/>
      <c r="I94" s="358"/>
    </row>
    <row r="95" spans="1:12" ht="16.5" thickBot="1">
      <c r="A95" s="6" t="s">
        <v>104</v>
      </c>
      <c r="B95" s="131" t="s">
        <v>104</v>
      </c>
      <c r="C95" s="126">
        <v>0</v>
      </c>
      <c r="D95" s="126">
        <v>0</v>
      </c>
      <c r="E95" s="17"/>
      <c r="F95" s="18"/>
      <c r="G95" s="7"/>
      <c r="H95" s="126">
        <v>0</v>
      </c>
      <c r="I95" s="97">
        <f t="shared" ref="I95" si="8">G95*H95</f>
        <v>0</v>
      </c>
    </row>
    <row r="96" spans="1:12" ht="31.5" customHeight="1" thickBot="1">
      <c r="A96" s="380" t="s">
        <v>55</v>
      </c>
      <c r="B96" s="381"/>
      <c r="C96" s="381"/>
      <c r="D96" s="381"/>
      <c r="E96" s="381"/>
      <c r="F96" s="381"/>
      <c r="G96" s="382"/>
      <c r="H96" s="20"/>
      <c r="I96" s="99">
        <f>SUM(I95:I95)</f>
        <v>0</v>
      </c>
    </row>
    <row r="98" spans="1:10">
      <c r="A98" s="373" t="s">
        <v>51</v>
      </c>
      <c r="B98" s="373"/>
      <c r="C98" s="373"/>
      <c r="D98" s="373"/>
      <c r="E98" s="373"/>
      <c r="F98" s="373"/>
      <c r="G98" s="373"/>
      <c r="H98" s="373"/>
      <c r="I98" s="373"/>
    </row>
    <row r="99" spans="1:10" ht="16.5" thickBot="1"/>
    <row r="100" spans="1:10" ht="84.75" customHeight="1">
      <c r="A100" s="31" t="s">
        <v>1</v>
      </c>
      <c r="B100" s="285" t="s">
        <v>33</v>
      </c>
      <c r="C100" s="285" t="s">
        <v>34</v>
      </c>
      <c r="D100" s="285" t="s">
        <v>35</v>
      </c>
      <c r="E100" s="285" t="s">
        <v>36</v>
      </c>
      <c r="F100" s="285" t="s">
        <v>37</v>
      </c>
      <c r="G100" s="285" t="s">
        <v>38</v>
      </c>
      <c r="H100" s="285" t="s">
        <v>39</v>
      </c>
      <c r="I100" s="46" t="s">
        <v>40</v>
      </c>
      <c r="J100" s="48" t="s">
        <v>59</v>
      </c>
    </row>
    <row r="101" spans="1:10" ht="16.5" thickBot="1">
      <c r="A101" s="34">
        <v>1</v>
      </c>
      <c r="B101" s="35">
        <v>1</v>
      </c>
      <c r="C101" s="35">
        <v>2</v>
      </c>
      <c r="D101" s="35">
        <v>3</v>
      </c>
      <c r="E101" s="35">
        <v>4</v>
      </c>
      <c r="F101" s="35">
        <v>5</v>
      </c>
      <c r="G101" s="35" t="s">
        <v>41</v>
      </c>
      <c r="H101" s="35">
        <v>7</v>
      </c>
      <c r="I101" s="47" t="s">
        <v>60</v>
      </c>
      <c r="J101" s="50">
        <v>9</v>
      </c>
    </row>
    <row r="102" spans="1:10">
      <c r="A102" s="356" t="s">
        <v>52</v>
      </c>
      <c r="B102" s="357"/>
      <c r="C102" s="357"/>
      <c r="D102" s="357"/>
      <c r="E102" s="357"/>
      <c r="F102" s="357"/>
      <c r="G102" s="357"/>
      <c r="H102" s="357"/>
      <c r="I102" s="357"/>
      <c r="J102" s="49"/>
    </row>
    <row r="103" spans="1:10" ht="16.5" thickBot="1">
      <c r="A103" s="6" t="s">
        <v>104</v>
      </c>
      <c r="B103" s="131" t="s">
        <v>104</v>
      </c>
      <c r="C103" s="126">
        <v>0</v>
      </c>
      <c r="D103" s="126">
        <v>0</v>
      </c>
      <c r="E103" s="17">
        <f>SUM(B19)</f>
        <v>5910</v>
      </c>
      <c r="F103" s="18">
        <f>SUM(B20)</f>
        <v>2.6605071349759448E-3</v>
      </c>
      <c r="G103" s="7">
        <f>D103*F103/E103</f>
        <v>0</v>
      </c>
      <c r="H103" s="130">
        <v>0</v>
      </c>
      <c r="I103" s="100">
        <f>G103*H103*J103</f>
        <v>0</v>
      </c>
      <c r="J103" s="111">
        <v>0</v>
      </c>
    </row>
    <row r="104" spans="1:10" ht="31.5" customHeight="1" thickBot="1">
      <c r="A104" s="380" t="s">
        <v>56</v>
      </c>
      <c r="B104" s="381"/>
      <c r="C104" s="381"/>
      <c r="D104" s="381"/>
      <c r="E104" s="381"/>
      <c r="F104" s="381"/>
      <c r="G104" s="382"/>
      <c r="H104" s="20"/>
      <c r="I104" s="20">
        <f>SUM(I103:I103)</f>
        <v>0</v>
      </c>
      <c r="J104" s="112"/>
    </row>
    <row r="106" spans="1:10">
      <c r="A106" s="373" t="s">
        <v>57</v>
      </c>
      <c r="B106" s="373"/>
      <c r="C106" s="373"/>
      <c r="D106" s="373"/>
      <c r="E106" s="373"/>
      <c r="F106" s="373"/>
      <c r="G106" s="373"/>
      <c r="H106" s="373"/>
      <c r="I106" s="373"/>
    </row>
    <row r="107" spans="1:10" ht="16.5" thickBot="1"/>
    <row r="108" spans="1:10" ht="82.5" customHeight="1">
      <c r="A108" s="31" t="s">
        <v>1</v>
      </c>
      <c r="B108" s="285" t="s">
        <v>33</v>
      </c>
      <c r="C108" s="285" t="s">
        <v>34</v>
      </c>
      <c r="D108" s="285" t="s">
        <v>35</v>
      </c>
      <c r="E108" s="285" t="s">
        <v>36</v>
      </c>
      <c r="F108" s="285" t="s">
        <v>37</v>
      </c>
      <c r="G108" s="285" t="s">
        <v>38</v>
      </c>
      <c r="H108" s="285" t="s">
        <v>39</v>
      </c>
      <c r="I108" s="46" t="s">
        <v>40</v>
      </c>
      <c r="J108" s="48" t="s">
        <v>59</v>
      </c>
    </row>
    <row r="109" spans="1:10" ht="16.5" thickBot="1">
      <c r="A109" s="34">
        <v>1</v>
      </c>
      <c r="B109" s="35">
        <v>1</v>
      </c>
      <c r="C109" s="35">
        <v>2</v>
      </c>
      <c r="D109" s="35">
        <v>3</v>
      </c>
      <c r="E109" s="35">
        <v>4</v>
      </c>
      <c r="F109" s="35">
        <v>5</v>
      </c>
      <c r="G109" s="35" t="s">
        <v>41</v>
      </c>
      <c r="H109" s="35">
        <v>7</v>
      </c>
      <c r="I109" s="47" t="s">
        <v>42</v>
      </c>
      <c r="J109" s="50">
        <v>9</v>
      </c>
    </row>
    <row r="110" spans="1:10" ht="15.75" customHeight="1">
      <c r="A110" s="356" t="s">
        <v>58</v>
      </c>
      <c r="B110" s="357"/>
      <c r="C110" s="357"/>
      <c r="D110" s="357"/>
      <c r="E110" s="357"/>
      <c r="F110" s="357"/>
      <c r="G110" s="357"/>
      <c r="H110" s="357"/>
      <c r="I110" s="357"/>
      <c r="J110" s="358"/>
    </row>
    <row r="111" spans="1:10" ht="16.5" thickBot="1">
      <c r="A111" s="6" t="s">
        <v>104</v>
      </c>
      <c r="B111" s="131" t="s">
        <v>104</v>
      </c>
      <c r="C111" s="126">
        <v>0</v>
      </c>
      <c r="D111" s="126">
        <v>0</v>
      </c>
      <c r="E111" s="17">
        <f>SUM(B19)</f>
        <v>5910</v>
      </c>
      <c r="F111" s="18">
        <f>SUM(B20)</f>
        <v>2.6605071349759448E-3</v>
      </c>
      <c r="G111" s="7">
        <f>D111*F111/E111</f>
        <v>0</v>
      </c>
      <c r="H111" s="130">
        <v>0</v>
      </c>
      <c r="I111" s="100">
        <f>G111*H111</f>
        <v>0</v>
      </c>
      <c r="J111" s="111">
        <v>0</v>
      </c>
    </row>
    <row r="112" spans="1:10" ht="33" customHeight="1" thickBot="1">
      <c r="A112" s="380" t="s">
        <v>61</v>
      </c>
      <c r="B112" s="381"/>
      <c r="C112" s="381"/>
      <c r="D112" s="381"/>
      <c r="E112" s="381"/>
      <c r="F112" s="381"/>
      <c r="G112" s="382"/>
      <c r="H112" s="20"/>
      <c r="I112" s="139">
        <f>SUM(I111:I111)</f>
        <v>0</v>
      </c>
      <c r="J112" s="112"/>
    </row>
    <row r="113" spans="1:13" s="310" customFormat="1" ht="23.25" customHeight="1">
      <c r="A113" s="324"/>
      <c r="B113" s="324"/>
      <c r="C113" s="324"/>
      <c r="D113" s="324"/>
      <c r="E113" s="324"/>
      <c r="F113" s="324"/>
      <c r="G113" s="324"/>
      <c r="H113" s="325"/>
      <c r="I113" s="325"/>
      <c r="J113" s="326"/>
    </row>
    <row r="114" spans="1:13">
      <c r="A114" s="373" t="s">
        <v>62</v>
      </c>
      <c r="B114" s="373"/>
      <c r="C114" s="373"/>
      <c r="D114" s="373"/>
      <c r="E114" s="373"/>
      <c r="F114" s="373"/>
      <c r="G114" s="373"/>
      <c r="H114" s="373"/>
      <c r="I114" s="373"/>
    </row>
    <row r="115" spans="1:13" ht="16.5" thickBot="1"/>
    <row r="116" spans="1:13" ht="79.5" customHeight="1">
      <c r="A116" s="31" t="s">
        <v>1</v>
      </c>
      <c r="B116" s="285" t="s">
        <v>114</v>
      </c>
      <c r="C116" s="285" t="s">
        <v>34</v>
      </c>
      <c r="D116" s="285" t="s">
        <v>64</v>
      </c>
      <c r="E116" s="285" t="s">
        <v>36</v>
      </c>
      <c r="F116" s="285" t="s">
        <v>37</v>
      </c>
      <c r="G116" s="285" t="s">
        <v>38</v>
      </c>
      <c r="H116" s="285" t="s">
        <v>39</v>
      </c>
      <c r="I116" s="33" t="s">
        <v>40</v>
      </c>
    </row>
    <row r="117" spans="1:13" ht="16.5" thickBot="1">
      <c r="A117" s="34">
        <v>1</v>
      </c>
      <c r="B117" s="35">
        <v>1</v>
      </c>
      <c r="C117" s="35">
        <v>2</v>
      </c>
      <c r="D117" s="35">
        <v>3</v>
      </c>
      <c r="E117" s="35">
        <v>4</v>
      </c>
      <c r="F117" s="35">
        <v>5</v>
      </c>
      <c r="G117" s="35" t="s">
        <v>41</v>
      </c>
      <c r="H117" s="35">
        <v>7</v>
      </c>
      <c r="I117" s="36" t="s">
        <v>42</v>
      </c>
    </row>
    <row r="118" spans="1:13">
      <c r="A118" s="356" t="s">
        <v>63</v>
      </c>
      <c r="B118" s="357"/>
      <c r="C118" s="357"/>
      <c r="D118" s="357"/>
      <c r="E118" s="357"/>
      <c r="F118" s="357"/>
      <c r="G118" s="357"/>
      <c r="H118" s="357"/>
      <c r="I118" s="358"/>
    </row>
    <row r="119" spans="1:13" ht="16.5" thickBot="1">
      <c r="A119" s="180">
        <v>1</v>
      </c>
      <c r="B119" s="178" t="s">
        <v>155</v>
      </c>
      <c r="C119" s="180" t="s">
        <v>110</v>
      </c>
      <c r="D119" s="180">
        <v>1</v>
      </c>
      <c r="E119" s="17">
        <f>SUM(B19)</f>
        <v>5910</v>
      </c>
      <c r="F119" s="18">
        <f>SUM(B20)</f>
        <v>2.6605071349759448E-3</v>
      </c>
      <c r="G119" s="183">
        <f t="shared" ref="G119" si="9">SUM(D119*F119/E119)</f>
        <v>4.5017041200946615E-7</v>
      </c>
      <c r="H119" s="346">
        <v>203112</v>
      </c>
      <c r="I119" s="182">
        <f t="shared" ref="I119" si="10">SUM(G119*H119)</f>
        <v>9.1435012724066692E-2</v>
      </c>
      <c r="L119" s="127">
        <f>SUM(D119*13000*12*1.302)</f>
        <v>203112</v>
      </c>
      <c r="M119" s="127"/>
    </row>
    <row r="120" spans="1:13" ht="33" customHeight="1" thickBot="1">
      <c r="A120" s="380" t="s">
        <v>65</v>
      </c>
      <c r="B120" s="381"/>
      <c r="C120" s="381"/>
      <c r="D120" s="381"/>
      <c r="E120" s="381"/>
      <c r="F120" s="381"/>
      <c r="G120" s="382"/>
      <c r="H120" s="20"/>
      <c r="I120" s="99">
        <f>SUM(I119:I119)</f>
        <v>9.1435012724066692E-2</v>
      </c>
      <c r="L120" s="160">
        <f>SUM(L119:L119)</f>
        <v>203112</v>
      </c>
    </row>
    <row r="122" spans="1:13">
      <c r="A122" s="373" t="s">
        <v>66</v>
      </c>
      <c r="B122" s="373"/>
      <c r="C122" s="373"/>
      <c r="D122" s="373"/>
      <c r="E122" s="373"/>
      <c r="F122" s="373"/>
      <c r="G122" s="373"/>
      <c r="H122" s="373"/>
      <c r="I122" s="373"/>
    </row>
    <row r="123" spans="1:13" ht="16.5" thickBot="1"/>
    <row r="124" spans="1:13" ht="80.25" customHeight="1">
      <c r="A124" s="31" t="s">
        <v>1</v>
      </c>
      <c r="B124" s="285" t="s">
        <v>33</v>
      </c>
      <c r="C124" s="285" t="s">
        <v>34</v>
      </c>
      <c r="D124" s="285" t="s">
        <v>64</v>
      </c>
      <c r="E124" s="285" t="s">
        <v>36</v>
      </c>
      <c r="F124" s="285" t="s">
        <v>37</v>
      </c>
      <c r="G124" s="285" t="s">
        <v>38</v>
      </c>
      <c r="H124" s="285" t="s">
        <v>39</v>
      </c>
      <c r="I124" s="33" t="s">
        <v>40</v>
      </c>
    </row>
    <row r="125" spans="1:13" ht="16.5" thickBot="1">
      <c r="A125" s="34">
        <v>1</v>
      </c>
      <c r="B125" s="35">
        <v>1</v>
      </c>
      <c r="C125" s="35">
        <v>2</v>
      </c>
      <c r="D125" s="35">
        <v>3</v>
      </c>
      <c r="E125" s="35">
        <v>4</v>
      </c>
      <c r="F125" s="35">
        <v>5</v>
      </c>
      <c r="G125" s="35" t="s">
        <v>41</v>
      </c>
      <c r="H125" s="35">
        <v>7</v>
      </c>
      <c r="I125" s="36" t="s">
        <v>42</v>
      </c>
    </row>
    <row r="126" spans="1:13">
      <c r="A126" s="356" t="s">
        <v>67</v>
      </c>
      <c r="B126" s="357"/>
      <c r="C126" s="357"/>
      <c r="D126" s="357"/>
      <c r="E126" s="357"/>
      <c r="F126" s="357"/>
      <c r="G126" s="357"/>
      <c r="H126" s="357"/>
      <c r="I126" s="358"/>
    </row>
    <row r="127" spans="1:13">
      <c r="A127" s="180">
        <v>1</v>
      </c>
      <c r="B127" s="230"/>
      <c r="C127" s="180"/>
      <c r="D127" s="180"/>
      <c r="E127" s="188">
        <f>SUM(B19)</f>
        <v>5910</v>
      </c>
      <c r="F127" s="199">
        <f>SUM(B20)</f>
        <v>2.6605071349759448E-3</v>
      </c>
      <c r="G127" s="7">
        <f>D127*F127/E127</f>
        <v>0</v>
      </c>
      <c r="H127" s="200"/>
      <c r="I127" s="97">
        <f>G127*H127</f>
        <v>0</v>
      </c>
      <c r="L127" s="280">
        <f>D127*H127</f>
        <v>0</v>
      </c>
    </row>
    <row r="128" spans="1:13" ht="16.5" thickBot="1">
      <c r="A128" s="6">
        <v>2</v>
      </c>
      <c r="B128" s="231"/>
      <c r="C128" s="68"/>
      <c r="D128" s="68"/>
      <c r="E128" s="26">
        <f>SUM(B19)</f>
        <v>5910</v>
      </c>
      <c r="F128" s="220">
        <f>SUM(B20)</f>
        <v>2.6605071349759448E-3</v>
      </c>
      <c r="G128" s="68">
        <f>D128*F128/E128</f>
        <v>0</v>
      </c>
      <c r="H128" s="220"/>
      <c r="I128" s="97">
        <f>G128*H128</f>
        <v>0</v>
      </c>
      <c r="L128" s="280">
        <f>D128*H128</f>
        <v>0</v>
      </c>
    </row>
    <row r="129" spans="1:10" ht="31.5" customHeight="1" thickBot="1">
      <c r="A129" s="380" t="s">
        <v>68</v>
      </c>
      <c r="B129" s="381"/>
      <c r="C129" s="381"/>
      <c r="D129" s="381"/>
      <c r="E129" s="381"/>
      <c r="F129" s="381"/>
      <c r="G129" s="382"/>
      <c r="H129" s="20"/>
      <c r="I129" s="99">
        <f>SUM(I127:I128)</f>
        <v>0</v>
      </c>
    </row>
    <row r="131" spans="1:10" s="310" customFormat="1" ht="33" customHeight="1">
      <c r="A131" s="395" t="s">
        <v>193</v>
      </c>
      <c r="B131" s="395"/>
      <c r="C131" s="395"/>
      <c r="D131" s="395"/>
      <c r="E131" s="395"/>
      <c r="F131" s="395"/>
      <c r="G131" s="395"/>
      <c r="H131" s="395"/>
      <c r="I131" s="395"/>
    </row>
    <row r="132" spans="1:10" s="310" customFormat="1" ht="16.5" thickBot="1"/>
    <row r="133" spans="1:10" s="310" customFormat="1" ht="84.75" customHeight="1">
      <c r="A133" s="31" t="s">
        <v>1</v>
      </c>
      <c r="B133" s="311" t="s">
        <v>33</v>
      </c>
      <c r="C133" s="311" t="s">
        <v>34</v>
      </c>
      <c r="D133" s="311" t="s">
        <v>64</v>
      </c>
      <c r="E133" s="311" t="s">
        <v>36</v>
      </c>
      <c r="F133" s="311" t="s">
        <v>37</v>
      </c>
      <c r="G133" s="311" t="s">
        <v>38</v>
      </c>
      <c r="H133" s="311" t="s">
        <v>39</v>
      </c>
      <c r="I133" s="33" t="s">
        <v>40</v>
      </c>
    </row>
    <row r="134" spans="1:10" s="310" customFormat="1" ht="16.5" thickBot="1">
      <c r="A134" s="34">
        <v>1</v>
      </c>
      <c r="B134" s="35">
        <v>1</v>
      </c>
      <c r="C134" s="35">
        <v>2</v>
      </c>
      <c r="D134" s="35">
        <v>3</v>
      </c>
      <c r="E134" s="35">
        <v>4</v>
      </c>
      <c r="F134" s="35">
        <v>5</v>
      </c>
      <c r="G134" s="35" t="s">
        <v>41</v>
      </c>
      <c r="H134" s="35">
        <v>7</v>
      </c>
      <c r="I134" s="36" t="s">
        <v>42</v>
      </c>
    </row>
    <row r="135" spans="1:10" s="310" customFormat="1">
      <c r="A135" s="356" t="s">
        <v>194</v>
      </c>
      <c r="B135" s="357"/>
      <c r="C135" s="357"/>
      <c r="D135" s="357"/>
      <c r="E135" s="357"/>
      <c r="F135" s="357"/>
      <c r="G135" s="357"/>
      <c r="H135" s="357"/>
      <c r="I135" s="358"/>
    </row>
    <row r="136" spans="1:10" s="310" customFormat="1" ht="16.5" thickBot="1">
      <c r="A136" s="24" t="s">
        <v>104</v>
      </c>
      <c r="B136" s="234" t="s">
        <v>104</v>
      </c>
      <c r="C136" s="126" t="s">
        <v>104</v>
      </c>
      <c r="D136" s="129">
        <v>0</v>
      </c>
      <c r="E136" s="17">
        <f>SUM(B19)</f>
        <v>5910</v>
      </c>
      <c r="F136" s="18">
        <f>SUM(B20)</f>
        <v>2.6605071349759448E-3</v>
      </c>
      <c r="G136" s="7">
        <f>D136*F136/E136</f>
        <v>0</v>
      </c>
      <c r="H136" s="130">
        <v>0</v>
      </c>
      <c r="I136" s="97">
        <f>G136*H136</f>
        <v>0</v>
      </c>
    </row>
    <row r="137" spans="1:10" s="310" customFormat="1" ht="33.75" customHeight="1" thickBot="1">
      <c r="A137" s="380" t="s">
        <v>68</v>
      </c>
      <c r="B137" s="381"/>
      <c r="C137" s="381"/>
      <c r="D137" s="381"/>
      <c r="E137" s="381"/>
      <c r="F137" s="381"/>
      <c r="G137" s="382"/>
      <c r="H137" s="20"/>
      <c r="I137" s="99">
        <f>SUM(I136:I136)</f>
        <v>0</v>
      </c>
    </row>
    <row r="138" spans="1:10" s="310" customFormat="1"/>
    <row r="139" spans="1:10" s="310" customFormat="1"/>
    <row r="140" spans="1:10">
      <c r="A140" s="362" t="s">
        <v>69</v>
      </c>
      <c r="B140" s="362"/>
      <c r="C140" s="362"/>
      <c r="D140" s="362"/>
      <c r="E140" s="362"/>
      <c r="F140" s="362"/>
      <c r="G140" s="362"/>
      <c r="H140" s="362"/>
      <c r="I140" s="362"/>
      <c r="J140" s="362"/>
    </row>
    <row r="142" spans="1:10">
      <c r="F142" s="30"/>
      <c r="G142" s="51"/>
    </row>
    <row r="143" spans="1:10" ht="16.5" thickBot="1"/>
    <row r="144" spans="1:10" ht="26.25" customHeight="1" thickBot="1">
      <c r="A144" s="71"/>
      <c r="B144" s="396" t="s">
        <v>91</v>
      </c>
      <c r="C144" s="397"/>
      <c r="D144" s="397"/>
      <c r="E144" s="397"/>
      <c r="F144" s="397"/>
      <c r="G144" s="397"/>
      <c r="H144" s="397"/>
      <c r="I144" s="398"/>
      <c r="J144" s="74" t="s">
        <v>90</v>
      </c>
    </row>
    <row r="145" spans="1:12" ht="36" customHeight="1">
      <c r="A145" s="71"/>
      <c r="B145" s="327"/>
      <c r="C145" s="328"/>
      <c r="D145" s="328"/>
      <c r="E145" s="328"/>
      <c r="F145" s="328"/>
      <c r="G145" s="328"/>
      <c r="H145" s="329"/>
      <c r="I145" s="75"/>
      <c r="J145" s="330"/>
    </row>
    <row r="146" spans="1:12" ht="16.5" thickBot="1">
      <c r="A146" s="69"/>
      <c r="B146" s="101">
        <f>I78</f>
        <v>0.1899662867378446</v>
      </c>
      <c r="C146" s="102">
        <f>I88</f>
        <v>6.8883208121827408</v>
      </c>
      <c r="D146" s="102">
        <f>I96</f>
        <v>0</v>
      </c>
      <c r="E146" s="102">
        <f>I104</f>
        <v>0</v>
      </c>
      <c r="F146" s="102">
        <f>I112</f>
        <v>0</v>
      </c>
      <c r="G146" s="102">
        <f>I120</f>
        <v>9.1435012724066692E-2</v>
      </c>
      <c r="H146" s="104">
        <f>I129</f>
        <v>0</v>
      </c>
      <c r="I146" s="104">
        <f>I137</f>
        <v>0</v>
      </c>
      <c r="J146" s="105">
        <f>SUM(B146:I146)</f>
        <v>7.1697221116446519</v>
      </c>
      <c r="L146" s="127">
        <f>SUM(L50,L88)</f>
        <v>209624.9</v>
      </c>
    </row>
  </sheetData>
  <mergeCells count="66">
    <mergeCell ref="B144:I144"/>
    <mergeCell ref="A75:I75"/>
    <mergeCell ref="A110:J110"/>
    <mergeCell ref="A78:G78"/>
    <mergeCell ref="A80:I80"/>
    <mergeCell ref="A84:I84"/>
    <mergeCell ref="A88:G88"/>
    <mergeCell ref="A90:I90"/>
    <mergeCell ref="A94:I94"/>
    <mergeCell ref="A96:G96"/>
    <mergeCell ref="A98:I98"/>
    <mergeCell ref="A102:I102"/>
    <mergeCell ref="A104:G104"/>
    <mergeCell ref="A106:I106"/>
    <mergeCell ref="A129:G129"/>
    <mergeCell ref="A140:J140"/>
    <mergeCell ref="A14:I14"/>
    <mergeCell ref="C16:I16"/>
    <mergeCell ref="H6:I6"/>
    <mergeCell ref="A8:I8"/>
    <mergeCell ref="A9:I9"/>
    <mergeCell ref="A10:I10"/>
    <mergeCell ref="A12:I12"/>
    <mergeCell ref="L16:N16"/>
    <mergeCell ref="C17:I17"/>
    <mergeCell ref="C18:I18"/>
    <mergeCell ref="C19:I19"/>
    <mergeCell ref="E28:F28"/>
    <mergeCell ref="A22:I22"/>
    <mergeCell ref="A23:I23"/>
    <mergeCell ref="E25:F25"/>
    <mergeCell ref="E26:F26"/>
    <mergeCell ref="A27:I27"/>
    <mergeCell ref="C20:I20"/>
    <mergeCell ref="I28:I32"/>
    <mergeCell ref="A34:I34"/>
    <mergeCell ref="E29:F29"/>
    <mergeCell ref="E30:F30"/>
    <mergeCell ref="A31:F31"/>
    <mergeCell ref="A32:D32"/>
    <mergeCell ref="E32:F32"/>
    <mergeCell ref="G32:H32"/>
    <mergeCell ref="A38:I38"/>
    <mergeCell ref="I39:I40"/>
    <mergeCell ref="A40:F40"/>
    <mergeCell ref="A42:I42"/>
    <mergeCell ref="A46:I46"/>
    <mergeCell ref="I47:I49"/>
    <mergeCell ref="A50:F50"/>
    <mergeCell ref="A60:I60"/>
    <mergeCell ref="A68:I68"/>
    <mergeCell ref="A70:I70"/>
    <mergeCell ref="A52:I52"/>
    <mergeCell ref="A56:I56"/>
    <mergeCell ref="I57:I58"/>
    <mergeCell ref="A58:F58"/>
    <mergeCell ref="D64:G64"/>
    <mergeCell ref="A126:I126"/>
    <mergeCell ref="A131:I131"/>
    <mergeCell ref="A135:I135"/>
    <mergeCell ref="A137:G137"/>
    <mergeCell ref="A112:G112"/>
    <mergeCell ref="A114:I114"/>
    <mergeCell ref="A118:I118"/>
    <mergeCell ref="A120:G120"/>
    <mergeCell ref="A122:I122"/>
  </mergeCells>
  <printOptions horizontalCentered="1"/>
  <pageMargins left="0.39370078740157483" right="0.39370078740157483" top="0.39370078740157483" bottom="0.39370078740157483" header="0" footer="0"/>
  <pageSetup paperSize="9" scale="65" orientation="landscape" verticalDpi="0" r:id="rId1"/>
  <rowBreaks count="3" manualBreakCount="3">
    <brk id="33" max="9" man="1"/>
    <brk id="59" max="9" man="1"/>
    <brk id="89" max="9" man="1"/>
  </rowBreaks>
  <colBreaks count="1" manualBreakCount="1">
    <brk id="10" max="1048575" man="1"/>
  </colBreaks>
  <drawing r:id="rId2"/>
  <legacyDrawing r:id="rId3"/>
  <oleObjects>
    <oleObject progId="Equation.3" shapeId="13313" r:id="rId4"/>
    <oleObject progId="Equation.3" shapeId="13314" r:id="rId5"/>
    <oleObject progId="Equation.3" shapeId="13316" r:id="rId6"/>
    <oleObject progId="Equation.3" shapeId="13317" r:id="rId7"/>
    <oleObject progId="Equation.3" shapeId="13320" r:id="rId8"/>
    <oleObject progId="Equation.3" shapeId="13321" r:id="rId9"/>
    <oleObject progId="Equation.3" shapeId="13327" r:id="rId10"/>
    <oleObject progId="Equation.3" shapeId="13335" r:id="rId11"/>
    <oleObject progId="Equation.3" shapeId="13336" r:id="rId12"/>
    <oleObject progId="Equation.3" shapeId="13337" r:id="rId13"/>
    <oleObject progId="Equation.3" shapeId="13338" r:id="rId14"/>
    <oleObject progId="Equation.3" shapeId="13339" r:id="rId15"/>
    <oleObject progId="Equation.3" shapeId="13341" r:id="rId16"/>
    <oleObject progId="Equation.3" shapeId="13342" r:id="rId17"/>
    <oleObject progId="Equation.3" shapeId="13343" r:id="rId18"/>
    <oleObject progId="Equation.3" shapeId="13344" r:id="rId19"/>
    <oleObject progId="Equation.3" shapeId="13345" r:id="rId20"/>
    <oleObject progId="Equation.3" shapeId="13346" r:id="rId21"/>
    <oleObject progId="Equation.3" shapeId="13347" r:id="rId22"/>
    <oleObject progId="Equation.3" shapeId="13349" r:id="rId23"/>
    <oleObject progId="Equation.3" shapeId="13350" r:id="rId24"/>
  </oleObject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O50"/>
  <sheetViews>
    <sheetView view="pageBreakPreview" topLeftCell="A19" zoomScale="80" zoomScaleSheetLayoutView="80" workbookViewId="0">
      <selection activeCell="I22" sqref="I22"/>
    </sheetView>
  </sheetViews>
  <sheetFormatPr defaultColWidth="9.140625" defaultRowHeight="15.75"/>
  <cols>
    <col min="1" max="1" width="5.7109375" style="288" customWidth="1"/>
    <col min="2" max="2" width="34.85546875" style="288" customWidth="1"/>
    <col min="3" max="3" width="19.5703125" style="288" customWidth="1"/>
    <col min="4" max="5" width="11.28515625" style="288" bestFit="1" customWidth="1"/>
    <col min="6" max="6" width="10.5703125" style="288" customWidth="1"/>
    <col min="7" max="7" width="11.28515625" style="288" bestFit="1" customWidth="1"/>
    <col min="8" max="8" width="39.5703125" style="288" customWidth="1"/>
    <col min="9" max="9" width="29.28515625" style="288" customWidth="1"/>
    <col min="10" max="10" width="18.7109375" style="288" customWidth="1"/>
    <col min="11" max="11" width="36.140625" style="288" customWidth="1"/>
    <col min="12" max="13" width="23" style="288" customWidth="1"/>
    <col min="14" max="14" width="9.140625" style="288"/>
    <col min="15" max="15" width="14.28515625" style="288" bestFit="1" customWidth="1"/>
    <col min="16" max="16" width="7.140625" style="288" customWidth="1"/>
    <col min="17" max="17" width="14.28515625" style="288" bestFit="1" customWidth="1"/>
    <col min="18" max="16384" width="9.140625" style="288"/>
  </cols>
  <sheetData>
    <row r="1" spans="1:13">
      <c r="A1" s="407" t="s">
        <v>70</v>
      </c>
      <c r="B1" s="407"/>
      <c r="C1" s="407"/>
      <c r="D1" s="407"/>
      <c r="E1" s="407"/>
      <c r="F1" s="407"/>
      <c r="G1" s="407"/>
      <c r="H1" s="407"/>
      <c r="I1" s="407"/>
      <c r="J1" s="407"/>
    </row>
    <row r="3" spans="1:13" ht="21.75" customHeight="1">
      <c r="C3" s="30"/>
      <c r="D3" s="53"/>
      <c r="F3" s="52"/>
      <c r="G3" s="127"/>
    </row>
    <row r="4" spans="1:13" ht="16.5" thickBot="1"/>
    <row r="5" spans="1:13" ht="87" customHeight="1">
      <c r="B5" s="106" t="s">
        <v>89</v>
      </c>
      <c r="C5" s="106" t="s">
        <v>91</v>
      </c>
      <c r="D5" s="408" t="s">
        <v>92</v>
      </c>
      <c r="E5" s="409"/>
    </row>
    <row r="6" spans="1:13" ht="32.25" customHeight="1" thickBot="1">
      <c r="B6" s="107"/>
      <c r="C6" s="107"/>
      <c r="D6" s="403"/>
      <c r="E6" s="404"/>
    </row>
    <row r="7" spans="1:13" ht="16.5" thickBot="1">
      <c r="B7" s="345">
        <f>Нор.затр.5!$H$66</f>
        <v>0.61198483609970544</v>
      </c>
      <c r="C7" s="96">
        <f>Нор.затр.5!$J$146</f>
        <v>7.1697221116446519</v>
      </c>
      <c r="D7" s="405">
        <f>SUM(B7:C7)</f>
        <v>7.7817069477443574</v>
      </c>
      <c r="E7" s="406"/>
    </row>
    <row r="9" spans="1:13" ht="15.75" customHeight="1">
      <c r="A9" s="362" t="s">
        <v>71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</row>
    <row r="10" spans="1:13" ht="15.75" customHeight="1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9"/>
    </row>
    <row r="11" spans="1:13" ht="15.75" customHeight="1">
      <c r="A11" s="410" t="s">
        <v>101</v>
      </c>
      <c r="B11" s="410"/>
      <c r="C11" s="410"/>
      <c r="D11" s="410"/>
      <c r="E11" s="410"/>
      <c r="F11" s="410"/>
      <c r="G11" s="410"/>
      <c r="H11" s="410"/>
      <c r="I11" s="410"/>
      <c r="J11" s="410"/>
      <c r="K11" s="410"/>
      <c r="L11" s="410"/>
      <c r="M11" s="410"/>
    </row>
    <row r="12" spans="1:13" ht="16.5" thickBot="1"/>
    <row r="13" spans="1:13" ht="99" customHeight="1" thickBot="1">
      <c r="A13" s="412" t="s">
        <v>81</v>
      </c>
      <c r="B13" s="413" t="s">
        <v>72</v>
      </c>
      <c r="C13" s="413" t="s">
        <v>73</v>
      </c>
      <c r="D13" s="416" t="s">
        <v>74</v>
      </c>
      <c r="E13" s="417"/>
      <c r="F13" s="417"/>
      <c r="G13" s="418"/>
      <c r="H13" s="419" t="s">
        <v>85</v>
      </c>
      <c r="I13" s="413" t="s">
        <v>86</v>
      </c>
      <c r="J13" s="413" t="s">
        <v>75</v>
      </c>
      <c r="K13" s="413" t="s">
        <v>87</v>
      </c>
      <c r="L13" s="413" t="s">
        <v>80</v>
      </c>
      <c r="M13" s="412" t="s">
        <v>88</v>
      </c>
    </row>
    <row r="14" spans="1:13" ht="87" customHeight="1" thickBot="1">
      <c r="A14" s="412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20"/>
      <c r="I14" s="415"/>
      <c r="J14" s="415"/>
      <c r="K14" s="414"/>
      <c r="L14" s="414"/>
      <c r="M14" s="412"/>
    </row>
    <row r="15" spans="1:13" ht="16.5" thickBot="1">
      <c r="A15" s="294">
        <v>1</v>
      </c>
      <c r="B15" s="290">
        <v>2</v>
      </c>
      <c r="C15" s="289">
        <v>3</v>
      </c>
      <c r="D15" s="61">
        <v>4</v>
      </c>
      <c r="E15" s="62">
        <v>5</v>
      </c>
      <c r="F15" s="62">
        <v>6</v>
      </c>
      <c r="G15" s="63">
        <v>7</v>
      </c>
      <c r="H15" s="289">
        <v>8</v>
      </c>
      <c r="I15" s="289">
        <v>9</v>
      </c>
      <c r="J15" s="289" t="s">
        <v>82</v>
      </c>
      <c r="K15" s="54" t="s">
        <v>84</v>
      </c>
      <c r="L15" s="55" t="s">
        <v>83</v>
      </c>
      <c r="M15" s="294">
        <v>13</v>
      </c>
    </row>
    <row r="16" spans="1:13" ht="79.5" thickBot="1">
      <c r="A16" s="128">
        <v>1</v>
      </c>
      <c r="B16" s="258" t="s">
        <v>189</v>
      </c>
      <c r="C16" s="289" t="s">
        <v>93</v>
      </c>
      <c r="D16" s="64">
        <f>D7</f>
        <v>7.7817069477443574</v>
      </c>
      <c r="E16" s="65">
        <f>Нор.затр.5!$D$66</f>
        <v>0.59397801961932684</v>
      </c>
      <c r="F16" s="65">
        <f>Нор.затр.5!$B$146</f>
        <v>0.1899662867378446</v>
      </c>
      <c r="G16" s="66">
        <f>Нор.затр.5!$C$146</f>
        <v>6.8883208121827408</v>
      </c>
      <c r="H16" s="56">
        <f>Нор.затр.5!$B$17</f>
        <v>28150.1</v>
      </c>
      <c r="I16" s="56">
        <f>Нор.затр.5!$B$18</f>
        <v>28220</v>
      </c>
      <c r="J16" s="57">
        <f>H16/I16</f>
        <v>0.99752303330970937</v>
      </c>
      <c r="K16" s="58">
        <f>F16+G16</f>
        <v>7.0782870989205851</v>
      </c>
      <c r="L16" s="59">
        <f>K16/(F16+G16)</f>
        <v>1</v>
      </c>
      <c r="M16" s="113">
        <f>(E16/D16)*J16+(1-(E16/D16)*L16)</f>
        <v>0.99981093302803081</v>
      </c>
    </row>
    <row r="18" spans="1:15">
      <c r="A18" s="373" t="s">
        <v>102</v>
      </c>
      <c r="B18" s="373"/>
      <c r="C18" s="373"/>
      <c r="D18" s="373"/>
      <c r="E18" s="373"/>
      <c r="F18" s="373"/>
      <c r="G18" s="373"/>
      <c r="H18" s="373"/>
      <c r="I18" s="373"/>
      <c r="J18" s="373"/>
      <c r="K18" s="373"/>
      <c r="L18" s="373"/>
      <c r="M18" s="373"/>
    </row>
    <row r="19" spans="1:15" ht="16.5" thickBot="1"/>
    <row r="20" spans="1:15" ht="68.25" customHeight="1">
      <c r="G20" s="74" t="s">
        <v>81</v>
      </c>
      <c r="H20" s="286" t="s">
        <v>72</v>
      </c>
      <c r="I20" s="286" t="s">
        <v>95</v>
      </c>
      <c r="J20" s="287" t="s">
        <v>94</v>
      </c>
    </row>
    <row r="21" spans="1:15" ht="16.5" thickBot="1">
      <c r="G21" s="161">
        <v>1</v>
      </c>
      <c r="H21" s="77">
        <v>2</v>
      </c>
      <c r="I21" s="77">
        <v>3</v>
      </c>
      <c r="J21" s="80">
        <v>4</v>
      </c>
    </row>
    <row r="22" spans="1:15" ht="65.25" customHeight="1" thickBot="1">
      <c r="G22" s="152">
        <v>1</v>
      </c>
      <c r="H22" s="257" t="s">
        <v>189</v>
      </c>
      <c r="I22" s="332" t="s">
        <v>200</v>
      </c>
      <c r="J22" s="157">
        <v>1</v>
      </c>
    </row>
    <row r="25" spans="1:15">
      <c r="A25" s="362" t="s">
        <v>97</v>
      </c>
      <c r="B25" s="362"/>
      <c r="C25" s="362"/>
      <c r="D25" s="362"/>
      <c r="E25" s="362"/>
      <c r="F25" s="362"/>
      <c r="G25" s="362"/>
      <c r="H25" s="362"/>
      <c r="I25" s="362"/>
      <c r="J25" s="362"/>
      <c r="K25" s="362"/>
      <c r="L25" s="362"/>
      <c r="M25" s="362"/>
    </row>
    <row r="26" spans="1:15" ht="16.5" thickBot="1"/>
    <row r="27" spans="1:15" ht="100.5" customHeight="1">
      <c r="A27" s="84" t="s">
        <v>81</v>
      </c>
      <c r="B27" s="286" t="s">
        <v>72</v>
      </c>
      <c r="C27" s="286" t="s">
        <v>95</v>
      </c>
      <c r="D27" s="411" t="s">
        <v>98</v>
      </c>
      <c r="E27" s="411"/>
      <c r="F27" s="411" t="s">
        <v>99</v>
      </c>
      <c r="G27" s="411"/>
      <c r="H27" s="291" t="s">
        <v>94</v>
      </c>
      <c r="I27" s="291" t="s">
        <v>88</v>
      </c>
      <c r="J27" s="33" t="s">
        <v>92</v>
      </c>
    </row>
    <row r="28" spans="1:15" ht="16.5" thickBot="1">
      <c r="A28" s="85">
        <v>1</v>
      </c>
      <c r="B28" s="83">
        <v>2</v>
      </c>
      <c r="C28" s="83">
        <v>3</v>
      </c>
      <c r="D28" s="425">
        <v>3</v>
      </c>
      <c r="E28" s="425"/>
      <c r="F28" s="422">
        <v>4</v>
      </c>
      <c r="G28" s="422"/>
      <c r="H28" s="292">
        <v>5</v>
      </c>
      <c r="I28" s="292">
        <v>6</v>
      </c>
      <c r="J28" s="87" t="s">
        <v>100</v>
      </c>
    </row>
    <row r="29" spans="1:15" ht="79.5" thickBot="1">
      <c r="A29" s="152">
        <v>1</v>
      </c>
      <c r="B29" s="257" t="s">
        <v>189</v>
      </c>
      <c r="C29" s="332" t="s">
        <v>200</v>
      </c>
      <c r="D29" s="421" t="s">
        <v>93</v>
      </c>
      <c r="E29" s="421"/>
      <c r="F29" s="423">
        <f>SUM(D16)</f>
        <v>7.7817069477443574</v>
      </c>
      <c r="G29" s="424"/>
      <c r="H29" s="153">
        <f>SUM(J22)</f>
        <v>1</v>
      </c>
      <c r="I29" s="153">
        <f>SUM(M16)</f>
        <v>0.99981093302803081</v>
      </c>
      <c r="J29" s="154">
        <f>F29*H29*I29</f>
        <v>7.780235683974996</v>
      </c>
      <c r="O29" s="127"/>
    </row>
    <row r="30" spans="1:15">
      <c r="O30" s="127"/>
    </row>
    <row r="31" spans="1:15" ht="39" customHeight="1">
      <c r="F31" s="373" t="s">
        <v>189</v>
      </c>
      <c r="G31" s="373"/>
      <c r="H31" s="373"/>
      <c r="I31" s="373"/>
      <c r="J31" s="160">
        <f>J29*Нор.затр.5!B16</f>
        <v>17282867.723904062</v>
      </c>
      <c r="O31" s="127"/>
    </row>
    <row r="32" spans="1:15">
      <c r="O32" s="127"/>
    </row>
    <row r="33" spans="7:15">
      <c r="G33" s="352"/>
      <c r="H33" s="352"/>
      <c r="I33" s="352"/>
      <c r="O33" s="127"/>
    </row>
    <row r="34" spans="7:15">
      <c r="O34" s="127"/>
    </row>
    <row r="35" spans="7:15">
      <c r="O35" s="127"/>
    </row>
    <row r="36" spans="7:15">
      <c r="O36" s="127"/>
    </row>
    <row r="37" spans="7:15">
      <c r="O37" s="127"/>
    </row>
    <row r="41" spans="7:15">
      <c r="H41" s="127"/>
    </row>
    <row r="42" spans="7:15">
      <c r="H42" s="127"/>
    </row>
    <row r="47" spans="7:15">
      <c r="H47" s="127"/>
    </row>
    <row r="48" spans="7:15">
      <c r="H48" s="262"/>
    </row>
    <row r="49" spans="8:10">
      <c r="H49" s="160"/>
      <c r="I49" s="262"/>
      <c r="J49" s="127"/>
    </row>
    <row r="50" spans="8:10">
      <c r="J50" s="127"/>
    </row>
  </sheetData>
  <mergeCells count="26">
    <mergeCell ref="F31:I31"/>
    <mergeCell ref="G33:I33"/>
    <mergeCell ref="D27:E27"/>
    <mergeCell ref="F27:G27"/>
    <mergeCell ref="D28:E28"/>
    <mergeCell ref="F28:G28"/>
    <mergeCell ref="D29:E29"/>
    <mergeCell ref="F29:G2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0" orientation="landscape" verticalDpi="0" r:id="rId1"/>
  <legacyDrawing r:id="rId2"/>
  <oleObjects>
    <oleObject progId="Equation.3" shapeId="20491" r:id="rId3"/>
    <oleObject progId="Equation.3" shapeId="20492" r:id="rId4"/>
    <oleObject progId="Equation.3" shapeId="20493" r:id="rId5"/>
    <oleObject progId="Equation.3" shapeId="20494" r:id="rId6"/>
    <oleObject progId="Equation.3" shapeId="20495" r:id="rId7"/>
    <oleObject progId="Equation.3" shapeId="20496" r:id="rId8"/>
    <oleObject progId="Equation.3" shapeId="20497" r:id="rId9"/>
    <oleObject progId="Equation.3" shapeId="20498" r:id="rId10"/>
  </oleObject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R143"/>
  <sheetViews>
    <sheetView view="pageBreakPreview" topLeftCell="A116" zoomScale="80" zoomScaleSheetLayoutView="80" workbookViewId="0">
      <selection activeCell="A112" sqref="A112:XFD112"/>
    </sheetView>
  </sheetViews>
  <sheetFormatPr defaultColWidth="9.140625" defaultRowHeight="15.75"/>
  <cols>
    <col min="1" max="1" width="5.5703125" style="280" customWidth="1"/>
    <col min="2" max="2" width="36.140625" style="280" customWidth="1"/>
    <col min="3" max="3" width="31.42578125" style="280" customWidth="1"/>
    <col min="4" max="4" width="21.7109375" style="280" customWidth="1"/>
    <col min="5" max="6" width="16.5703125" style="280" customWidth="1"/>
    <col min="7" max="7" width="13.42578125" style="280" customWidth="1"/>
    <col min="8" max="8" width="18.5703125" style="280" customWidth="1"/>
    <col min="9" max="9" width="33.85546875" style="280" customWidth="1"/>
    <col min="10" max="10" width="16.42578125" style="280" customWidth="1"/>
    <col min="11" max="11" width="13.140625" style="280" bestFit="1" customWidth="1"/>
    <col min="12" max="12" width="16.85546875" style="280" customWidth="1"/>
    <col min="13" max="13" width="14.140625" style="280" customWidth="1"/>
    <col min="14" max="14" width="17.28515625" style="280" customWidth="1"/>
    <col min="15" max="15" width="9.140625" style="280" customWidth="1"/>
    <col min="16" max="16" width="21.5703125" style="280" customWidth="1"/>
    <col min="17" max="17" width="9.140625" style="280"/>
    <col min="18" max="18" width="20.140625" style="280" customWidth="1"/>
    <col min="19" max="16384" width="9.140625" style="280"/>
  </cols>
  <sheetData>
    <row r="1" spans="1:14">
      <c r="I1" s="280" t="s">
        <v>105</v>
      </c>
    </row>
    <row r="2" spans="1:14" ht="53.25" customHeight="1">
      <c r="I2" s="280" t="s">
        <v>119</v>
      </c>
    </row>
    <row r="4" spans="1:14">
      <c r="I4" s="280" t="s">
        <v>164</v>
      </c>
    </row>
    <row r="6" spans="1:14" ht="15.75" customHeight="1">
      <c r="H6" s="352" t="s">
        <v>190</v>
      </c>
      <c r="I6" s="352"/>
    </row>
    <row r="8" spans="1:14">
      <c r="A8" s="372" t="s">
        <v>112</v>
      </c>
      <c r="B8" s="372"/>
      <c r="C8" s="372"/>
      <c r="D8" s="372"/>
      <c r="E8" s="372"/>
      <c r="F8" s="372"/>
      <c r="G8" s="372"/>
      <c r="H8" s="372"/>
      <c r="I8" s="372"/>
      <c r="J8" s="2"/>
      <c r="K8" s="2"/>
      <c r="L8" s="2"/>
    </row>
    <row r="9" spans="1:14" ht="15.75" customHeight="1">
      <c r="A9" s="375" t="s">
        <v>185</v>
      </c>
      <c r="B9" s="375"/>
      <c r="C9" s="375"/>
      <c r="D9" s="375"/>
      <c r="E9" s="375"/>
      <c r="F9" s="375"/>
      <c r="G9" s="375"/>
      <c r="H9" s="375"/>
      <c r="I9" s="375"/>
      <c r="J9" s="4"/>
      <c r="K9" s="4"/>
      <c r="L9" s="4"/>
    </row>
    <row r="10" spans="1:14">
      <c r="A10" s="374" t="s">
        <v>0</v>
      </c>
      <c r="B10" s="374"/>
      <c r="C10" s="374"/>
      <c r="D10" s="374"/>
      <c r="E10" s="374"/>
      <c r="F10" s="374"/>
      <c r="G10" s="374"/>
      <c r="H10" s="374"/>
      <c r="I10" s="374"/>
      <c r="J10" s="3"/>
      <c r="K10" s="3"/>
      <c r="L10" s="3"/>
    </row>
    <row r="12" spans="1:14">
      <c r="A12" s="362" t="s">
        <v>14</v>
      </c>
      <c r="B12" s="362"/>
      <c r="C12" s="362"/>
      <c r="D12" s="362"/>
      <c r="E12" s="362"/>
      <c r="F12" s="362"/>
      <c r="G12" s="362"/>
      <c r="H12" s="362"/>
      <c r="I12" s="362"/>
    </row>
    <row r="14" spans="1:14">
      <c r="A14" s="373" t="s">
        <v>15</v>
      </c>
      <c r="B14" s="373"/>
      <c r="C14" s="373"/>
      <c r="D14" s="373"/>
      <c r="E14" s="373"/>
      <c r="F14" s="373"/>
      <c r="G14" s="373"/>
      <c r="H14" s="373"/>
      <c r="I14" s="373"/>
    </row>
    <row r="16" spans="1:14">
      <c r="B16" s="39">
        <v>12265</v>
      </c>
      <c r="C16" s="359" t="s">
        <v>201</v>
      </c>
      <c r="D16" s="359"/>
      <c r="E16" s="359"/>
      <c r="F16" s="359"/>
      <c r="G16" s="359"/>
      <c r="H16" s="359"/>
      <c r="I16" s="359"/>
      <c r="L16" s="352"/>
      <c r="M16" s="352"/>
      <c r="N16" s="352"/>
    </row>
    <row r="17" spans="1:18" ht="15.75" customHeight="1">
      <c r="B17" s="40">
        <v>28150.1</v>
      </c>
      <c r="C17" s="360" t="s">
        <v>181</v>
      </c>
      <c r="D17" s="360"/>
      <c r="E17" s="360"/>
      <c r="F17" s="360"/>
      <c r="G17" s="360"/>
      <c r="H17" s="360"/>
      <c r="I17" s="360"/>
    </row>
    <row r="18" spans="1:18" ht="32.25" customHeight="1">
      <c r="B18" s="40">
        <v>28220</v>
      </c>
      <c r="C18" s="360" t="s">
        <v>96</v>
      </c>
      <c r="D18" s="360"/>
      <c r="E18" s="360"/>
      <c r="F18" s="360"/>
      <c r="G18" s="360"/>
      <c r="H18" s="360"/>
      <c r="I18" s="360"/>
    </row>
    <row r="19" spans="1:18">
      <c r="B19" s="159">
        <f>SUM(C28:C29)</f>
        <v>3940</v>
      </c>
      <c r="C19" s="360" t="s">
        <v>113</v>
      </c>
      <c r="D19" s="360"/>
      <c r="E19" s="360"/>
      <c r="F19" s="360"/>
      <c r="G19" s="360"/>
      <c r="H19" s="360"/>
      <c r="I19" s="360"/>
      <c r="M19" s="159"/>
    </row>
    <row r="20" spans="1:18" ht="31.5" customHeight="1">
      <c r="B20" s="108">
        <f>E31</f>
        <v>0.32123929881777413</v>
      </c>
      <c r="C20" s="360" t="s">
        <v>103</v>
      </c>
      <c r="D20" s="360"/>
      <c r="E20" s="360"/>
      <c r="F20" s="360"/>
      <c r="G20" s="360"/>
      <c r="H20" s="360"/>
      <c r="I20" s="360"/>
    </row>
    <row r="21" spans="1:18">
      <c r="B21" s="9"/>
      <c r="C21" s="281"/>
      <c r="D21" s="281"/>
      <c r="E21" s="281"/>
      <c r="F21" s="281"/>
      <c r="G21" s="281"/>
      <c r="H21" s="281"/>
      <c r="I21" s="281"/>
    </row>
    <row r="22" spans="1:18">
      <c r="A22" s="362" t="s">
        <v>30</v>
      </c>
      <c r="B22" s="362"/>
      <c r="C22" s="362"/>
      <c r="D22" s="362"/>
      <c r="E22" s="362"/>
      <c r="F22" s="362"/>
      <c r="G22" s="362"/>
      <c r="H22" s="362"/>
      <c r="I22" s="362"/>
    </row>
    <row r="23" spans="1:18">
      <c r="A23" s="361" t="s">
        <v>17</v>
      </c>
      <c r="B23" s="361"/>
      <c r="C23" s="361"/>
      <c r="D23" s="361"/>
      <c r="E23" s="361"/>
      <c r="F23" s="361"/>
      <c r="G23" s="361"/>
      <c r="H23" s="361"/>
      <c r="I23" s="361"/>
    </row>
    <row r="24" spans="1:18" ht="16.5" thickBot="1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66" customHeight="1" thickBot="1">
      <c r="A25" s="12" t="s">
        <v>1</v>
      </c>
      <c r="B25" s="282" t="s">
        <v>114</v>
      </c>
      <c r="C25" s="282" t="s">
        <v>2</v>
      </c>
      <c r="D25" s="282" t="s">
        <v>3</v>
      </c>
      <c r="E25" s="376" t="s">
        <v>4</v>
      </c>
      <c r="F25" s="376"/>
      <c r="G25" s="282" t="s">
        <v>5</v>
      </c>
      <c r="H25" s="282" t="s">
        <v>6</v>
      </c>
      <c r="I25" s="14" t="s">
        <v>7</v>
      </c>
      <c r="J25" s="166"/>
      <c r="L25" s="280">
        <f>SUM(C28:C29)</f>
        <v>3940</v>
      </c>
      <c r="R25" s="262">
        <f>SUM(P30+Нор.затр.2!P32+Нор.затр.3!P30)</f>
        <v>12713826.367200002</v>
      </c>
    </row>
    <row r="26" spans="1:18">
      <c r="A26" s="208">
        <v>1</v>
      </c>
      <c r="B26" s="283">
        <v>2</v>
      </c>
      <c r="C26" s="283">
        <v>3</v>
      </c>
      <c r="D26" s="283">
        <v>4</v>
      </c>
      <c r="E26" s="377" t="s">
        <v>19</v>
      </c>
      <c r="F26" s="377"/>
      <c r="G26" s="283">
        <v>6</v>
      </c>
      <c r="H26" s="283" t="s">
        <v>8</v>
      </c>
      <c r="I26" s="171">
        <v>8</v>
      </c>
      <c r="J26" s="166"/>
    </row>
    <row r="27" spans="1:18" ht="15.75" customHeight="1">
      <c r="A27" s="353" t="s">
        <v>21</v>
      </c>
      <c r="B27" s="354"/>
      <c r="C27" s="354"/>
      <c r="D27" s="354"/>
      <c r="E27" s="354"/>
      <c r="F27" s="354"/>
      <c r="G27" s="354"/>
      <c r="H27" s="354"/>
      <c r="I27" s="355"/>
      <c r="J27" s="259"/>
    </row>
    <row r="28" spans="1:18" ht="58.5" customHeight="1">
      <c r="A28" s="224">
        <v>1</v>
      </c>
      <c r="B28" s="175" t="s">
        <v>129</v>
      </c>
      <c r="C28" s="132">
        <v>1970</v>
      </c>
      <c r="D28" s="207">
        <f t="shared" ref="D28:D29" si="0">$B$16</f>
        <v>12265</v>
      </c>
      <c r="E28" s="363">
        <f t="shared" ref="E28:E29" si="1">SUM(C28/D28)</f>
        <v>0.16061964940888707</v>
      </c>
      <c r="F28" s="364"/>
      <c r="G28" s="176">
        <f t="shared" ref="G28:G29" si="2">SUM($B$17*12*1.302/1970)</f>
        <v>223.25744284263959</v>
      </c>
      <c r="H28" s="222">
        <f t="shared" ref="H28:H29" si="3">SUM(E28*G28)</f>
        <v>35.859532197309413</v>
      </c>
      <c r="I28" s="383" t="s">
        <v>139</v>
      </c>
      <c r="J28" s="260"/>
      <c r="K28" s="172">
        <f t="shared" ref="K28:K29" si="4">C28/1970</f>
        <v>1</v>
      </c>
      <c r="L28" s="172">
        <f t="shared" ref="L28:L29" si="5">C28*G28</f>
        <v>439817.16239999997</v>
      </c>
      <c r="N28" s="172"/>
    </row>
    <row r="29" spans="1:18" ht="58.5" customHeight="1" thickBot="1">
      <c r="A29" s="224">
        <v>2</v>
      </c>
      <c r="B29" s="175" t="s">
        <v>130</v>
      </c>
      <c r="C29" s="132">
        <v>1970</v>
      </c>
      <c r="D29" s="207">
        <f t="shared" si="0"/>
        <v>12265</v>
      </c>
      <c r="E29" s="363">
        <f t="shared" si="1"/>
        <v>0.16061964940888707</v>
      </c>
      <c r="F29" s="364"/>
      <c r="G29" s="176">
        <f t="shared" si="2"/>
        <v>223.25744284263959</v>
      </c>
      <c r="H29" s="222">
        <f t="shared" si="3"/>
        <v>35.859532197309413</v>
      </c>
      <c r="I29" s="384"/>
      <c r="J29" s="260"/>
      <c r="K29" s="172">
        <f t="shared" si="4"/>
        <v>1</v>
      </c>
      <c r="L29" s="172">
        <f t="shared" si="5"/>
        <v>439817.16239999997</v>
      </c>
      <c r="N29" s="172"/>
    </row>
    <row r="30" spans="1:18" ht="27.75" customHeight="1" thickBot="1">
      <c r="A30" s="380" t="s">
        <v>23</v>
      </c>
      <c r="B30" s="381"/>
      <c r="C30" s="381"/>
      <c r="D30" s="381"/>
      <c r="E30" s="381"/>
      <c r="F30" s="381"/>
      <c r="G30" s="28"/>
      <c r="H30" s="139">
        <f>SUM(H28:H29)</f>
        <v>71.719064394618826</v>
      </c>
      <c r="I30" s="384"/>
      <c r="J30" s="166"/>
      <c r="K30" s="172"/>
      <c r="L30" s="190">
        <f>SUM(L28:L29)</f>
        <v>879634.32479999994</v>
      </c>
      <c r="M30" s="191"/>
      <c r="N30" s="191">
        <f>SUM(L117:L117)</f>
        <v>234360</v>
      </c>
      <c r="O30" s="284"/>
      <c r="P30" s="191">
        <f>SUM(L30+N30)</f>
        <v>1113994.3248000001</v>
      </c>
      <c r="R30" s="191"/>
    </row>
    <row r="31" spans="1:18" ht="31.5" customHeight="1" thickBot="1">
      <c r="A31" s="386" t="s">
        <v>20</v>
      </c>
      <c r="B31" s="387"/>
      <c r="C31" s="387"/>
      <c r="D31" s="388"/>
      <c r="E31" s="389">
        <f>SUM(E28:F29)</f>
        <v>0.32123929881777413</v>
      </c>
      <c r="F31" s="390"/>
      <c r="G31" s="391"/>
      <c r="H31" s="391"/>
      <c r="I31" s="385"/>
      <c r="J31" s="166"/>
    </row>
    <row r="32" spans="1:18">
      <c r="A32" s="69"/>
      <c r="B32" s="69"/>
      <c r="C32" s="69"/>
      <c r="D32" s="69"/>
      <c r="E32" s="4"/>
      <c r="F32" s="4"/>
      <c r="G32" s="69"/>
      <c r="H32" s="69"/>
      <c r="I32" s="69"/>
    </row>
    <row r="33" spans="1:12" ht="32.25" customHeight="1">
      <c r="A33" s="361" t="s">
        <v>18</v>
      </c>
      <c r="B33" s="361"/>
      <c r="C33" s="361"/>
      <c r="D33" s="361"/>
      <c r="E33" s="361"/>
      <c r="F33" s="361"/>
      <c r="G33" s="361"/>
      <c r="H33" s="361"/>
      <c r="I33" s="361"/>
    </row>
    <row r="34" spans="1:12" ht="16.5" thickBot="1"/>
    <row r="35" spans="1:12" ht="68.25" customHeight="1" thickBot="1">
      <c r="A35" s="12" t="s">
        <v>1</v>
      </c>
      <c r="B35" s="282" t="s">
        <v>27</v>
      </c>
      <c r="C35" s="282" t="s">
        <v>9</v>
      </c>
      <c r="D35" s="282" t="s">
        <v>3</v>
      </c>
      <c r="E35" s="282" t="s">
        <v>10</v>
      </c>
      <c r="F35" s="282" t="s">
        <v>11</v>
      </c>
      <c r="G35" s="282" t="s">
        <v>12</v>
      </c>
      <c r="H35" s="282" t="s">
        <v>6</v>
      </c>
      <c r="I35" s="14" t="s">
        <v>7</v>
      </c>
    </row>
    <row r="36" spans="1:12" ht="16.5" thickBot="1">
      <c r="A36" s="21">
        <v>1</v>
      </c>
      <c r="B36" s="22">
        <v>2</v>
      </c>
      <c r="C36" s="22">
        <v>3</v>
      </c>
      <c r="D36" s="22">
        <v>4</v>
      </c>
      <c r="E36" s="22" t="s">
        <v>19</v>
      </c>
      <c r="F36" s="22">
        <v>6</v>
      </c>
      <c r="G36" s="22">
        <v>7</v>
      </c>
      <c r="H36" s="22" t="s">
        <v>13</v>
      </c>
      <c r="I36" s="23">
        <v>9</v>
      </c>
    </row>
    <row r="37" spans="1:12">
      <c r="A37" s="365" t="s">
        <v>22</v>
      </c>
      <c r="B37" s="366"/>
      <c r="C37" s="366"/>
      <c r="D37" s="367"/>
      <c r="E37" s="366"/>
      <c r="F37" s="366"/>
      <c r="G37" s="366"/>
      <c r="H37" s="366"/>
      <c r="I37" s="368"/>
    </row>
    <row r="38" spans="1:12" ht="54" customHeight="1" thickBot="1">
      <c r="A38" s="203" t="s">
        <v>104</v>
      </c>
      <c r="B38" s="219"/>
      <c r="C38" s="204"/>
      <c r="D38" s="216">
        <f>B16</f>
        <v>12265</v>
      </c>
      <c r="E38" s="205">
        <f t="shared" ref="E38" si="6">C38/D38</f>
        <v>0</v>
      </c>
      <c r="F38" s="204">
        <v>1</v>
      </c>
      <c r="G38" s="278">
        <v>0</v>
      </c>
      <c r="H38" s="43">
        <f>E38*G38/F38</f>
        <v>0</v>
      </c>
      <c r="I38" s="392" t="s">
        <v>24</v>
      </c>
      <c r="L38" s="280">
        <f>C38*G38</f>
        <v>0</v>
      </c>
    </row>
    <row r="39" spans="1:12" ht="32.25" customHeight="1" thickBot="1">
      <c r="A39" s="380" t="s">
        <v>28</v>
      </c>
      <c r="B39" s="381"/>
      <c r="C39" s="381"/>
      <c r="D39" s="381"/>
      <c r="E39" s="381"/>
      <c r="F39" s="382"/>
      <c r="G39" s="19"/>
      <c r="H39" s="20">
        <f>SUM(H38:H38)</f>
        <v>0</v>
      </c>
      <c r="I39" s="394"/>
    </row>
    <row r="41" spans="1:12">
      <c r="A41" s="373" t="s">
        <v>25</v>
      </c>
      <c r="B41" s="373"/>
      <c r="C41" s="373"/>
      <c r="D41" s="373"/>
      <c r="E41" s="373"/>
      <c r="F41" s="373"/>
      <c r="G41" s="373"/>
      <c r="H41" s="373"/>
      <c r="I41" s="373"/>
    </row>
    <row r="42" spans="1:12" ht="16.5" thickBot="1"/>
    <row r="43" spans="1:12" ht="66" customHeight="1" thickBot="1">
      <c r="A43" s="12" t="s">
        <v>1</v>
      </c>
      <c r="B43" s="282" t="s">
        <v>27</v>
      </c>
      <c r="C43" s="282" t="s">
        <v>9</v>
      </c>
      <c r="D43" s="282" t="s">
        <v>3</v>
      </c>
      <c r="E43" s="282" t="s">
        <v>10</v>
      </c>
      <c r="F43" s="282" t="s">
        <v>11</v>
      </c>
      <c r="G43" s="282" t="s">
        <v>12</v>
      </c>
      <c r="H43" s="282" t="s">
        <v>6</v>
      </c>
      <c r="I43" s="14" t="s">
        <v>7</v>
      </c>
    </row>
    <row r="44" spans="1:12" ht="16.5" thickBot="1">
      <c r="A44" s="21">
        <v>1</v>
      </c>
      <c r="B44" s="22">
        <v>2</v>
      </c>
      <c r="C44" s="22">
        <v>3</v>
      </c>
      <c r="D44" s="22">
        <v>4</v>
      </c>
      <c r="E44" s="22" t="s">
        <v>19</v>
      </c>
      <c r="F44" s="22">
        <v>6</v>
      </c>
      <c r="G44" s="22">
        <v>7</v>
      </c>
      <c r="H44" s="22" t="s">
        <v>13</v>
      </c>
      <c r="I44" s="23">
        <v>9</v>
      </c>
    </row>
    <row r="45" spans="1:12">
      <c r="A45" s="365" t="s">
        <v>26</v>
      </c>
      <c r="B45" s="366"/>
      <c r="C45" s="366"/>
      <c r="D45" s="366"/>
      <c r="E45" s="366"/>
      <c r="F45" s="366"/>
      <c r="G45" s="366"/>
      <c r="H45" s="366"/>
      <c r="I45" s="368"/>
    </row>
    <row r="46" spans="1:12" ht="54.75" customHeight="1" thickBot="1">
      <c r="A46" s="24" t="s">
        <v>104</v>
      </c>
      <c r="B46" s="217"/>
      <c r="C46" s="126"/>
      <c r="D46" s="17">
        <f>SUM(B16)</f>
        <v>12265</v>
      </c>
      <c r="E46" s="7">
        <f>SUM(C46/D46)</f>
        <v>0</v>
      </c>
      <c r="F46" s="126">
        <v>1</v>
      </c>
      <c r="G46" s="126">
        <v>0</v>
      </c>
      <c r="H46" s="18">
        <f>SUM(E46*G46/F46)</f>
        <v>0</v>
      </c>
      <c r="I46" s="392" t="s">
        <v>24</v>
      </c>
      <c r="L46" s="280">
        <f>C46*G46</f>
        <v>0</v>
      </c>
    </row>
    <row r="47" spans="1:12" ht="32.25" customHeight="1" thickBot="1">
      <c r="A47" s="380" t="s">
        <v>29</v>
      </c>
      <c r="B47" s="381"/>
      <c r="C47" s="381"/>
      <c r="D47" s="381"/>
      <c r="E47" s="381"/>
      <c r="F47" s="382"/>
      <c r="G47" s="19"/>
      <c r="H47" s="20">
        <f>SUM(H46:H46)</f>
        <v>0</v>
      </c>
      <c r="I47" s="394"/>
    </row>
    <row r="49" spans="1:9" s="310" customFormat="1" ht="31.5" customHeight="1">
      <c r="A49" s="395" t="s">
        <v>191</v>
      </c>
      <c r="B49" s="395"/>
      <c r="C49" s="395"/>
      <c r="D49" s="395"/>
      <c r="E49" s="395"/>
      <c r="F49" s="395"/>
      <c r="G49" s="395"/>
      <c r="H49" s="395"/>
      <c r="I49" s="395"/>
    </row>
    <row r="50" spans="1:9" s="310" customFormat="1" ht="16.5" thickBot="1"/>
    <row r="51" spans="1:9" s="310" customFormat="1" ht="71.25" customHeight="1" thickBot="1">
      <c r="A51" s="12" t="s">
        <v>1</v>
      </c>
      <c r="B51" s="309" t="s">
        <v>27</v>
      </c>
      <c r="C51" s="309" t="s">
        <v>9</v>
      </c>
      <c r="D51" s="309" t="s">
        <v>3</v>
      </c>
      <c r="E51" s="309" t="s">
        <v>10</v>
      </c>
      <c r="F51" s="309" t="s">
        <v>11</v>
      </c>
      <c r="G51" s="309" t="s">
        <v>12</v>
      </c>
      <c r="H51" s="309" t="s">
        <v>6</v>
      </c>
      <c r="I51" s="14" t="s">
        <v>7</v>
      </c>
    </row>
    <row r="52" spans="1:9" s="310" customFormat="1" ht="16.5" thickBot="1">
      <c r="A52" s="21">
        <v>1</v>
      </c>
      <c r="B52" s="22">
        <v>2</v>
      </c>
      <c r="C52" s="22">
        <v>3</v>
      </c>
      <c r="D52" s="22">
        <v>4</v>
      </c>
      <c r="E52" s="22" t="s">
        <v>19</v>
      </c>
      <c r="F52" s="22">
        <v>6</v>
      </c>
      <c r="G52" s="22">
        <v>7</v>
      </c>
      <c r="H52" s="22" t="s">
        <v>13</v>
      </c>
      <c r="I52" s="23">
        <v>9</v>
      </c>
    </row>
    <row r="53" spans="1:9" s="310" customFormat="1">
      <c r="A53" s="365" t="s">
        <v>192</v>
      </c>
      <c r="B53" s="366"/>
      <c r="C53" s="366"/>
      <c r="D53" s="366"/>
      <c r="E53" s="366"/>
      <c r="F53" s="366"/>
      <c r="G53" s="366"/>
      <c r="H53" s="366"/>
      <c r="I53" s="368"/>
    </row>
    <row r="54" spans="1:9" s="310" customFormat="1" ht="72" customHeight="1" thickBot="1">
      <c r="A54" s="24" t="s">
        <v>104</v>
      </c>
      <c r="B54" s="126" t="s">
        <v>104</v>
      </c>
      <c r="C54" s="129">
        <v>0</v>
      </c>
      <c r="D54" s="26">
        <f>SUM(B16)</f>
        <v>12265</v>
      </c>
      <c r="E54" s="27">
        <f>C54/D54</f>
        <v>0</v>
      </c>
      <c r="F54" s="129">
        <v>0</v>
      </c>
      <c r="G54" s="130">
        <v>0</v>
      </c>
      <c r="H54" s="18">
        <v>0</v>
      </c>
      <c r="I54" s="392" t="s">
        <v>24</v>
      </c>
    </row>
    <row r="55" spans="1:9" s="310" customFormat="1" ht="31.5" customHeight="1" thickBot="1">
      <c r="A55" s="380" t="s">
        <v>29</v>
      </c>
      <c r="B55" s="381"/>
      <c r="C55" s="381"/>
      <c r="D55" s="381"/>
      <c r="E55" s="381"/>
      <c r="F55" s="382"/>
      <c r="G55" s="19"/>
      <c r="H55" s="20">
        <f>SUM(H54:H54)</f>
        <v>0</v>
      </c>
      <c r="I55" s="394"/>
    </row>
    <row r="56" spans="1:9" s="310" customFormat="1"/>
    <row r="57" spans="1:9" s="310" customFormat="1"/>
    <row r="58" spans="1:9">
      <c r="A58" s="373" t="s">
        <v>199</v>
      </c>
      <c r="B58" s="373"/>
      <c r="C58" s="373"/>
      <c r="D58" s="373"/>
      <c r="E58" s="373"/>
      <c r="F58" s="373"/>
      <c r="G58" s="373"/>
      <c r="H58" s="373"/>
      <c r="I58" s="373"/>
    </row>
    <row r="60" spans="1:9">
      <c r="B60"/>
      <c r="C60" s="30"/>
      <c r="D60" s="127"/>
      <c r="E60" s="127"/>
      <c r="F60" s="127"/>
      <c r="H60" s="127"/>
      <c r="I60" s="281"/>
    </row>
    <row r="61" spans="1:9" ht="16.5" thickBot="1">
      <c r="B61"/>
      <c r="C61" s="30"/>
      <c r="D61" s="127"/>
      <c r="E61" s="127"/>
      <c r="F61" s="127"/>
      <c r="H61" s="127"/>
      <c r="I61" s="281"/>
    </row>
    <row r="62" spans="1:9" ht="35.25" customHeight="1" thickBot="1">
      <c r="A62" s="71"/>
      <c r="B62" s="72"/>
      <c r="D62" s="396" t="s">
        <v>89</v>
      </c>
      <c r="E62" s="397"/>
      <c r="F62" s="397"/>
      <c r="G62" s="398"/>
      <c r="H62" s="103" t="s">
        <v>90</v>
      </c>
      <c r="I62" s="281"/>
    </row>
    <row r="63" spans="1:9" ht="35.25" customHeight="1">
      <c r="A63" s="71"/>
      <c r="B63" s="72"/>
      <c r="D63" s="315"/>
      <c r="E63" s="316"/>
      <c r="F63" s="317"/>
      <c r="G63" s="318"/>
      <c r="H63" s="73"/>
      <c r="I63" s="281"/>
    </row>
    <row r="64" spans="1:9" ht="16.5" thickBot="1">
      <c r="A64" s="69"/>
      <c r="B64" s="70"/>
      <c r="D64" s="94">
        <f>H30</f>
        <v>71.719064394618826</v>
      </c>
      <c r="E64" s="95">
        <f>H39</f>
        <v>0</v>
      </c>
      <c r="F64" s="96">
        <f>H47</f>
        <v>0</v>
      </c>
      <c r="G64" s="96">
        <f>H55</f>
        <v>0</v>
      </c>
      <c r="H64" s="96">
        <f>SUM(D64:G64)</f>
        <v>71.719064394618826</v>
      </c>
      <c r="I64" s="281"/>
    </row>
    <row r="65" spans="1:14">
      <c r="B65"/>
      <c r="C65" s="30"/>
      <c r="D65" s="127"/>
      <c r="E65" s="127"/>
      <c r="F65" s="127"/>
      <c r="H65" s="127"/>
      <c r="I65" s="281"/>
    </row>
    <row r="66" spans="1:14" ht="31.5" customHeight="1">
      <c r="A66" s="362" t="s">
        <v>31</v>
      </c>
      <c r="B66" s="362"/>
      <c r="C66" s="362"/>
      <c r="D66" s="362"/>
      <c r="E66" s="362"/>
      <c r="F66" s="362"/>
      <c r="G66" s="362"/>
      <c r="H66" s="362"/>
      <c r="I66" s="362"/>
    </row>
    <row r="68" spans="1:14">
      <c r="A68" s="399" t="s">
        <v>32</v>
      </c>
      <c r="B68" s="399"/>
      <c r="C68" s="399"/>
      <c r="D68" s="399"/>
      <c r="E68" s="399"/>
      <c r="F68" s="399"/>
      <c r="G68" s="399"/>
      <c r="H68" s="399"/>
      <c r="I68" s="399"/>
    </row>
    <row r="69" spans="1:14" ht="16.5" thickBot="1"/>
    <row r="70" spans="1:14" ht="16.5" hidden="1" thickBot="1"/>
    <row r="71" spans="1:14" ht="81.75" customHeight="1">
      <c r="A71" s="31" t="s">
        <v>1</v>
      </c>
      <c r="B71" s="285" t="s">
        <v>33</v>
      </c>
      <c r="C71" s="285" t="s">
        <v>34</v>
      </c>
      <c r="D71" s="285" t="s">
        <v>35</v>
      </c>
      <c r="E71" s="285" t="s">
        <v>36</v>
      </c>
      <c r="F71" s="285" t="s">
        <v>37</v>
      </c>
      <c r="G71" s="285" t="s">
        <v>38</v>
      </c>
      <c r="H71" s="285" t="s">
        <v>39</v>
      </c>
      <c r="I71" s="33" t="s">
        <v>40</v>
      </c>
    </row>
    <row r="72" spans="1:14" ht="16.5" thickBot="1">
      <c r="A72" s="34">
        <v>1</v>
      </c>
      <c r="B72" s="35">
        <v>1</v>
      </c>
      <c r="C72" s="35">
        <v>2</v>
      </c>
      <c r="D72" s="35">
        <v>3</v>
      </c>
      <c r="E72" s="35">
        <v>4</v>
      </c>
      <c r="F72" s="35">
        <v>5</v>
      </c>
      <c r="G72" s="35" t="s">
        <v>41</v>
      </c>
      <c r="H72" s="35">
        <v>7</v>
      </c>
      <c r="I72" s="36" t="s">
        <v>42</v>
      </c>
    </row>
    <row r="73" spans="1:14">
      <c r="A73" s="400" t="s">
        <v>43</v>
      </c>
      <c r="B73" s="401"/>
      <c r="C73" s="401"/>
      <c r="D73" s="401"/>
      <c r="E73" s="401"/>
      <c r="F73" s="401"/>
      <c r="G73" s="401"/>
      <c r="H73" s="401"/>
      <c r="I73" s="402"/>
    </row>
    <row r="74" spans="1:14">
      <c r="A74" s="6">
        <v>1</v>
      </c>
      <c r="B74" s="44" t="s">
        <v>45</v>
      </c>
      <c r="C74" s="7" t="s">
        <v>44</v>
      </c>
      <c r="D74" s="129">
        <v>36986.301369863017</v>
      </c>
      <c r="E74" s="17">
        <f>SUM(B19)</f>
        <v>3940</v>
      </c>
      <c r="F74" s="18">
        <f>SUM(B20)</f>
        <v>0.32123929881777413</v>
      </c>
      <c r="G74" s="7">
        <f t="shared" ref="G74:G75" si="7">D74*F74/E74</f>
        <v>3.0155973395730138</v>
      </c>
      <c r="H74" s="130">
        <v>7.3</v>
      </c>
      <c r="I74" s="97">
        <f t="shared" ref="I74:I75" si="8">G74*H74</f>
        <v>22.013860578883001</v>
      </c>
      <c r="L74" s="127">
        <f>D74*H74</f>
        <v>270000</v>
      </c>
      <c r="N74" s="127"/>
    </row>
    <row r="75" spans="1:14" ht="16.5" thickBot="1">
      <c r="A75" s="6">
        <v>2</v>
      </c>
      <c r="B75" s="44" t="s">
        <v>46</v>
      </c>
      <c r="C75" s="7" t="s">
        <v>107</v>
      </c>
      <c r="D75" s="129">
        <v>90.474135365200311</v>
      </c>
      <c r="E75" s="17">
        <f>SUM(B19)</f>
        <v>3940</v>
      </c>
      <c r="F75" s="18">
        <f>SUM(B20)</f>
        <v>0.32123929881777413</v>
      </c>
      <c r="G75" s="7">
        <f t="shared" si="7"/>
        <v>7.376611118238916E-3</v>
      </c>
      <c r="H75" s="130">
        <v>1679.9</v>
      </c>
      <c r="I75" s="97">
        <f t="shared" si="8"/>
        <v>12.391969017529556</v>
      </c>
      <c r="L75" s="127">
        <f>D75*H75</f>
        <v>151987.5</v>
      </c>
      <c r="N75" s="127"/>
    </row>
    <row r="76" spans="1:14" ht="31.5" customHeight="1" thickBot="1">
      <c r="A76" s="380" t="s">
        <v>53</v>
      </c>
      <c r="B76" s="381"/>
      <c r="C76" s="381"/>
      <c r="D76" s="381"/>
      <c r="E76" s="381"/>
      <c r="F76" s="381"/>
      <c r="G76" s="382"/>
      <c r="H76" s="20"/>
      <c r="I76" s="99">
        <f>SUM(I74:I75)</f>
        <v>34.405829596412559</v>
      </c>
    </row>
    <row r="78" spans="1:14">
      <c r="A78" s="373" t="s">
        <v>47</v>
      </c>
      <c r="B78" s="373"/>
      <c r="C78" s="373"/>
      <c r="D78" s="373"/>
      <c r="E78" s="373"/>
      <c r="F78" s="373"/>
      <c r="G78" s="373"/>
      <c r="H78" s="373"/>
      <c r="I78" s="373"/>
    </row>
    <row r="79" spans="1:14" ht="16.5" thickBot="1"/>
    <row r="80" spans="1:14" ht="79.5" customHeight="1">
      <c r="A80" s="31" t="s">
        <v>1</v>
      </c>
      <c r="B80" s="285" t="s">
        <v>33</v>
      </c>
      <c r="C80" s="285" t="s">
        <v>34</v>
      </c>
      <c r="D80" s="285" t="s">
        <v>35</v>
      </c>
      <c r="E80" s="285" t="s">
        <v>36</v>
      </c>
      <c r="F80" s="285" t="s">
        <v>37</v>
      </c>
      <c r="G80" s="285" t="s">
        <v>38</v>
      </c>
      <c r="H80" s="285" t="s">
        <v>39</v>
      </c>
      <c r="I80" s="33" t="s">
        <v>40</v>
      </c>
    </row>
    <row r="81" spans="1:12" ht="16.5" thickBot="1">
      <c r="A81" s="34">
        <v>1</v>
      </c>
      <c r="B81" s="35">
        <v>1</v>
      </c>
      <c r="C81" s="35">
        <v>2</v>
      </c>
      <c r="D81" s="35">
        <v>3</v>
      </c>
      <c r="E81" s="35">
        <v>4</v>
      </c>
      <c r="F81" s="35">
        <v>5</v>
      </c>
      <c r="G81" s="35" t="s">
        <v>41</v>
      </c>
      <c r="H81" s="35">
        <v>7</v>
      </c>
      <c r="I81" s="36" t="s">
        <v>42</v>
      </c>
    </row>
    <row r="82" spans="1:12">
      <c r="A82" s="356" t="s">
        <v>48</v>
      </c>
      <c r="B82" s="357"/>
      <c r="C82" s="357"/>
      <c r="D82" s="357"/>
      <c r="E82" s="357"/>
      <c r="F82" s="357"/>
      <c r="G82" s="357"/>
      <c r="H82" s="357"/>
      <c r="I82" s="358"/>
    </row>
    <row r="83" spans="1:12" ht="31.5">
      <c r="A83" s="6">
        <v>1</v>
      </c>
      <c r="B83" s="45" t="s">
        <v>108</v>
      </c>
      <c r="C83" s="126" t="s">
        <v>109</v>
      </c>
      <c r="D83" s="129">
        <v>1250</v>
      </c>
      <c r="E83" s="17">
        <f>SUM(B19)</f>
        <v>3940</v>
      </c>
      <c r="F83" s="18">
        <f>SUM(B20)</f>
        <v>0.32123929881777413</v>
      </c>
      <c r="G83" s="7">
        <f>D83*F83/E83</f>
        <v>0.10191602119853239</v>
      </c>
      <c r="H83" s="130">
        <v>78</v>
      </c>
      <c r="I83" s="97">
        <f t="shared" ref="I83:I85" si="9">G83*H83</f>
        <v>7.9494496534855266</v>
      </c>
      <c r="L83" s="280">
        <f>H83*D83</f>
        <v>97500</v>
      </c>
    </row>
    <row r="84" spans="1:12">
      <c r="A84" s="166">
        <v>2</v>
      </c>
      <c r="B84" s="45" t="s">
        <v>159</v>
      </c>
      <c r="C84" s="126" t="s">
        <v>160</v>
      </c>
      <c r="D84" s="129">
        <v>1</v>
      </c>
      <c r="E84" s="17">
        <f>SUM(B19)</f>
        <v>3940</v>
      </c>
      <c r="F84" s="18">
        <f>SUM(B20)</f>
        <v>0.32123929881777413</v>
      </c>
      <c r="G84" s="7">
        <f>D84*F84/E84</f>
        <v>8.1532816958825925E-5</v>
      </c>
      <c r="H84" s="130">
        <v>43124.9</v>
      </c>
      <c r="I84" s="97">
        <f t="shared" si="9"/>
        <v>3.5160945780676722</v>
      </c>
      <c r="L84" s="280">
        <f>H84*D84</f>
        <v>43124.9</v>
      </c>
    </row>
    <row r="85" spans="1:12" ht="16.5" thickBot="1">
      <c r="A85" s="7">
        <v>3</v>
      </c>
      <c r="B85" s="45" t="s">
        <v>121</v>
      </c>
      <c r="C85" s="126" t="s">
        <v>160</v>
      </c>
      <c r="D85" s="129">
        <v>1</v>
      </c>
      <c r="E85" s="17">
        <f>SUM(B19)</f>
        <v>3940</v>
      </c>
      <c r="F85" s="18">
        <f>SUM(B20)</f>
        <v>0.32123929881777413</v>
      </c>
      <c r="G85" s="7">
        <f>SUM(D85*F85/E85)</f>
        <v>8.1532816958825925E-5</v>
      </c>
      <c r="H85" s="130">
        <v>29000</v>
      </c>
      <c r="I85" s="97">
        <f t="shared" si="9"/>
        <v>2.3644516918059519</v>
      </c>
      <c r="L85" s="280">
        <f>H85*D85</f>
        <v>29000</v>
      </c>
    </row>
    <row r="86" spans="1:12" ht="32.25" customHeight="1" thickBot="1">
      <c r="A86" s="369" t="s">
        <v>54</v>
      </c>
      <c r="B86" s="370"/>
      <c r="C86" s="370"/>
      <c r="D86" s="370"/>
      <c r="E86" s="370"/>
      <c r="F86" s="370"/>
      <c r="G86" s="371"/>
      <c r="H86" s="184"/>
      <c r="I86" s="99">
        <f>SUM(I83:I85)</f>
        <v>13.829995923359151</v>
      </c>
      <c r="L86" s="280">
        <f>SUM(L83:L85)</f>
        <v>169624.9</v>
      </c>
    </row>
    <row r="88" spans="1:12">
      <c r="A88" s="373" t="s">
        <v>49</v>
      </c>
      <c r="B88" s="373"/>
      <c r="C88" s="373"/>
      <c r="D88" s="373"/>
      <c r="E88" s="373"/>
      <c r="F88" s="373"/>
      <c r="G88" s="373"/>
      <c r="H88" s="373"/>
      <c r="I88" s="373"/>
    </row>
    <row r="89" spans="1:12" ht="16.5" thickBot="1"/>
    <row r="90" spans="1:12" ht="81.75" customHeight="1">
      <c r="A90" s="31" t="s">
        <v>1</v>
      </c>
      <c r="B90" s="285" t="s">
        <v>33</v>
      </c>
      <c r="C90" s="285" t="s">
        <v>34</v>
      </c>
      <c r="D90" s="285" t="s">
        <v>35</v>
      </c>
      <c r="E90" s="285" t="s">
        <v>36</v>
      </c>
      <c r="F90" s="285" t="s">
        <v>37</v>
      </c>
      <c r="G90" s="285" t="s">
        <v>38</v>
      </c>
      <c r="H90" s="285" t="s">
        <v>39</v>
      </c>
      <c r="I90" s="33" t="s">
        <v>40</v>
      </c>
    </row>
    <row r="91" spans="1:12" ht="16.5" thickBot="1">
      <c r="A91" s="34">
        <v>1</v>
      </c>
      <c r="B91" s="35">
        <v>1</v>
      </c>
      <c r="C91" s="35">
        <v>2</v>
      </c>
      <c r="D91" s="35">
        <v>3</v>
      </c>
      <c r="E91" s="35">
        <v>4</v>
      </c>
      <c r="F91" s="35">
        <v>5</v>
      </c>
      <c r="G91" s="35" t="s">
        <v>41</v>
      </c>
      <c r="H91" s="35">
        <v>7</v>
      </c>
      <c r="I91" s="36" t="s">
        <v>42</v>
      </c>
    </row>
    <row r="92" spans="1:12">
      <c r="A92" s="356" t="s">
        <v>50</v>
      </c>
      <c r="B92" s="357"/>
      <c r="C92" s="357"/>
      <c r="D92" s="357"/>
      <c r="E92" s="357"/>
      <c r="F92" s="357"/>
      <c r="G92" s="357"/>
      <c r="H92" s="357"/>
      <c r="I92" s="358"/>
    </row>
    <row r="93" spans="1:12" ht="16.5" thickBot="1">
      <c r="A93" s="6" t="s">
        <v>104</v>
      </c>
      <c r="B93" s="131" t="s">
        <v>104</v>
      </c>
      <c r="C93" s="126">
        <v>0</v>
      </c>
      <c r="D93" s="126">
        <v>0</v>
      </c>
      <c r="E93" s="17"/>
      <c r="F93" s="18"/>
      <c r="G93" s="7"/>
      <c r="H93" s="126">
        <v>0</v>
      </c>
      <c r="I93" s="97">
        <f t="shared" ref="I93" si="10">G93*H93</f>
        <v>0</v>
      </c>
    </row>
    <row r="94" spans="1:12" ht="31.5" customHeight="1" thickBot="1">
      <c r="A94" s="380" t="s">
        <v>55</v>
      </c>
      <c r="B94" s="381"/>
      <c r="C94" s="381"/>
      <c r="D94" s="381"/>
      <c r="E94" s="381"/>
      <c r="F94" s="381"/>
      <c r="G94" s="382"/>
      <c r="H94" s="20"/>
      <c r="I94" s="99">
        <f>SUM(I93:I93)</f>
        <v>0</v>
      </c>
    </row>
    <row r="96" spans="1:12">
      <c r="A96" s="373" t="s">
        <v>51</v>
      </c>
      <c r="B96" s="373"/>
      <c r="C96" s="373"/>
      <c r="D96" s="373"/>
      <c r="E96" s="373"/>
      <c r="F96" s="373"/>
      <c r="G96" s="373"/>
      <c r="H96" s="373"/>
      <c r="I96" s="373"/>
    </row>
    <row r="97" spans="1:10" ht="16.5" thickBot="1"/>
    <row r="98" spans="1:10" ht="84.75" customHeight="1">
      <c r="A98" s="31" t="s">
        <v>1</v>
      </c>
      <c r="B98" s="285" t="s">
        <v>33</v>
      </c>
      <c r="C98" s="285" t="s">
        <v>34</v>
      </c>
      <c r="D98" s="285" t="s">
        <v>35</v>
      </c>
      <c r="E98" s="285" t="s">
        <v>36</v>
      </c>
      <c r="F98" s="285" t="s">
        <v>37</v>
      </c>
      <c r="G98" s="285" t="s">
        <v>38</v>
      </c>
      <c r="H98" s="285" t="s">
        <v>39</v>
      </c>
      <c r="I98" s="46" t="s">
        <v>40</v>
      </c>
      <c r="J98" s="48" t="s">
        <v>59</v>
      </c>
    </row>
    <row r="99" spans="1:10" ht="16.5" thickBot="1">
      <c r="A99" s="34">
        <v>1</v>
      </c>
      <c r="B99" s="35">
        <v>1</v>
      </c>
      <c r="C99" s="35">
        <v>2</v>
      </c>
      <c r="D99" s="35">
        <v>3</v>
      </c>
      <c r="E99" s="35">
        <v>4</v>
      </c>
      <c r="F99" s="35">
        <v>5</v>
      </c>
      <c r="G99" s="35" t="s">
        <v>41</v>
      </c>
      <c r="H99" s="35">
        <v>7</v>
      </c>
      <c r="I99" s="47" t="s">
        <v>60</v>
      </c>
      <c r="J99" s="50">
        <v>9</v>
      </c>
    </row>
    <row r="100" spans="1:10">
      <c r="A100" s="356" t="s">
        <v>52</v>
      </c>
      <c r="B100" s="357"/>
      <c r="C100" s="357"/>
      <c r="D100" s="357"/>
      <c r="E100" s="357"/>
      <c r="F100" s="357"/>
      <c r="G100" s="357"/>
      <c r="H100" s="357"/>
      <c r="I100" s="357"/>
      <c r="J100" s="49"/>
    </row>
    <row r="101" spans="1:10" ht="16.5" thickBot="1">
      <c r="A101" s="6" t="s">
        <v>104</v>
      </c>
      <c r="B101" s="131" t="s">
        <v>104</v>
      </c>
      <c r="C101" s="126">
        <v>0</v>
      </c>
      <c r="D101" s="126">
        <v>0</v>
      </c>
      <c r="E101" s="17">
        <f>SUM(B19)</f>
        <v>3940</v>
      </c>
      <c r="F101" s="18">
        <f>SUM(B20)</f>
        <v>0.32123929881777413</v>
      </c>
      <c r="G101" s="7">
        <f>D101*F101/E101</f>
        <v>0</v>
      </c>
      <c r="H101" s="130">
        <v>0</v>
      </c>
      <c r="I101" s="100">
        <f>G101*H101*J101</f>
        <v>0</v>
      </c>
      <c r="J101" s="111">
        <v>0</v>
      </c>
    </row>
    <row r="102" spans="1:10" ht="31.5" customHeight="1" thickBot="1">
      <c r="A102" s="380" t="s">
        <v>56</v>
      </c>
      <c r="B102" s="381"/>
      <c r="C102" s="381"/>
      <c r="D102" s="381"/>
      <c r="E102" s="381"/>
      <c r="F102" s="381"/>
      <c r="G102" s="382"/>
      <c r="H102" s="20"/>
      <c r="I102" s="20">
        <f>SUM(I101:I101)</f>
        <v>0</v>
      </c>
      <c r="J102" s="112"/>
    </row>
    <row r="104" spans="1:10">
      <c r="A104" s="373" t="s">
        <v>57</v>
      </c>
      <c r="B104" s="373"/>
      <c r="C104" s="373"/>
      <c r="D104" s="373"/>
      <c r="E104" s="373"/>
      <c r="F104" s="373"/>
      <c r="G104" s="373"/>
      <c r="H104" s="373"/>
      <c r="I104" s="373"/>
    </row>
    <row r="105" spans="1:10" ht="16.5" thickBot="1"/>
    <row r="106" spans="1:10" ht="83.25" customHeight="1">
      <c r="A106" s="31" t="s">
        <v>1</v>
      </c>
      <c r="B106" s="285" t="s">
        <v>33</v>
      </c>
      <c r="C106" s="285" t="s">
        <v>34</v>
      </c>
      <c r="D106" s="285" t="s">
        <v>35</v>
      </c>
      <c r="E106" s="285" t="s">
        <v>36</v>
      </c>
      <c r="F106" s="285" t="s">
        <v>37</v>
      </c>
      <c r="G106" s="285" t="s">
        <v>38</v>
      </c>
      <c r="H106" s="285" t="s">
        <v>39</v>
      </c>
      <c r="I106" s="46" t="s">
        <v>40</v>
      </c>
      <c r="J106" s="48" t="s">
        <v>59</v>
      </c>
    </row>
    <row r="107" spans="1:10" ht="16.5" thickBot="1">
      <c r="A107" s="34">
        <v>1</v>
      </c>
      <c r="B107" s="35">
        <v>1</v>
      </c>
      <c r="C107" s="35">
        <v>2</v>
      </c>
      <c r="D107" s="35">
        <v>3</v>
      </c>
      <c r="E107" s="35">
        <v>4</v>
      </c>
      <c r="F107" s="35">
        <v>5</v>
      </c>
      <c r="G107" s="35" t="s">
        <v>41</v>
      </c>
      <c r="H107" s="35">
        <v>7</v>
      </c>
      <c r="I107" s="47" t="s">
        <v>42</v>
      </c>
      <c r="J107" s="50">
        <v>9</v>
      </c>
    </row>
    <row r="108" spans="1:10" ht="15.75" customHeight="1">
      <c r="A108" s="356" t="s">
        <v>58</v>
      </c>
      <c r="B108" s="357"/>
      <c r="C108" s="357"/>
      <c r="D108" s="357"/>
      <c r="E108" s="357"/>
      <c r="F108" s="357"/>
      <c r="G108" s="357"/>
      <c r="H108" s="357"/>
      <c r="I108" s="357"/>
      <c r="J108" s="358"/>
    </row>
    <row r="109" spans="1:10" ht="16.5" thickBot="1">
      <c r="A109" s="6" t="s">
        <v>104</v>
      </c>
      <c r="B109" s="131" t="s">
        <v>104</v>
      </c>
      <c r="C109" s="126">
        <v>0</v>
      </c>
      <c r="D109" s="126">
        <v>0</v>
      </c>
      <c r="E109" s="17">
        <f>SUM(B19)</f>
        <v>3940</v>
      </c>
      <c r="F109" s="18">
        <f>SUM(B20)</f>
        <v>0.32123929881777413</v>
      </c>
      <c r="G109" s="7">
        <f>D109*F109/E109</f>
        <v>0</v>
      </c>
      <c r="H109" s="130">
        <v>0</v>
      </c>
      <c r="I109" s="100">
        <f>G109*H109</f>
        <v>0</v>
      </c>
      <c r="J109" s="111">
        <v>0</v>
      </c>
    </row>
    <row r="110" spans="1:10" ht="30.75" customHeight="1" thickBot="1">
      <c r="A110" s="380" t="s">
        <v>61</v>
      </c>
      <c r="B110" s="381"/>
      <c r="C110" s="381"/>
      <c r="D110" s="381"/>
      <c r="E110" s="381"/>
      <c r="F110" s="381"/>
      <c r="G110" s="382"/>
      <c r="H110" s="20"/>
      <c r="I110" s="139">
        <f>SUM(I109:I109)</f>
        <v>0</v>
      </c>
      <c r="J110" s="112"/>
    </row>
    <row r="111" spans="1:10" s="310" customFormat="1">
      <c r="A111" s="324"/>
      <c r="B111" s="324"/>
      <c r="C111" s="324"/>
      <c r="D111" s="324"/>
      <c r="E111" s="324"/>
      <c r="F111" s="324"/>
      <c r="G111" s="324"/>
      <c r="H111" s="325"/>
      <c r="I111" s="325"/>
      <c r="J111" s="326"/>
    </row>
    <row r="112" spans="1:10">
      <c r="A112" s="373" t="s">
        <v>62</v>
      </c>
      <c r="B112" s="373"/>
      <c r="C112" s="373"/>
      <c r="D112" s="373"/>
      <c r="E112" s="373"/>
      <c r="F112" s="373"/>
      <c r="G112" s="373"/>
      <c r="H112" s="373"/>
      <c r="I112" s="373"/>
    </row>
    <row r="113" spans="1:13" ht="16.5" thickBot="1"/>
    <row r="114" spans="1:13" ht="82.5" customHeight="1">
      <c r="A114" s="31" t="s">
        <v>1</v>
      </c>
      <c r="B114" s="285" t="s">
        <v>114</v>
      </c>
      <c r="C114" s="285" t="s">
        <v>34</v>
      </c>
      <c r="D114" s="285" t="s">
        <v>64</v>
      </c>
      <c r="E114" s="285" t="s">
        <v>36</v>
      </c>
      <c r="F114" s="285" t="s">
        <v>37</v>
      </c>
      <c r="G114" s="285" t="s">
        <v>38</v>
      </c>
      <c r="H114" s="285" t="s">
        <v>39</v>
      </c>
      <c r="I114" s="33" t="s">
        <v>40</v>
      </c>
    </row>
    <row r="115" spans="1:13" ht="16.5" thickBot="1">
      <c r="A115" s="34">
        <v>1</v>
      </c>
      <c r="B115" s="35">
        <v>1</v>
      </c>
      <c r="C115" s="35">
        <v>2</v>
      </c>
      <c r="D115" s="35">
        <v>3</v>
      </c>
      <c r="E115" s="35">
        <v>4</v>
      </c>
      <c r="F115" s="35">
        <v>5</v>
      </c>
      <c r="G115" s="35" t="s">
        <v>41</v>
      </c>
      <c r="H115" s="35">
        <v>7</v>
      </c>
      <c r="I115" s="36" t="s">
        <v>42</v>
      </c>
    </row>
    <row r="116" spans="1:13">
      <c r="A116" s="356" t="s">
        <v>63</v>
      </c>
      <c r="B116" s="357"/>
      <c r="C116" s="357"/>
      <c r="D116" s="357"/>
      <c r="E116" s="357"/>
      <c r="F116" s="357"/>
      <c r="G116" s="357"/>
      <c r="H116" s="357"/>
      <c r="I116" s="358"/>
    </row>
    <row r="117" spans="1:13" ht="16.5" thickBot="1">
      <c r="A117" s="180">
        <v>1</v>
      </c>
      <c r="B117" s="178" t="s">
        <v>155</v>
      </c>
      <c r="C117" s="180" t="s">
        <v>110</v>
      </c>
      <c r="D117" s="180">
        <v>1</v>
      </c>
      <c r="E117" s="17">
        <f>SUM(B19)</f>
        <v>3940</v>
      </c>
      <c r="F117" s="18">
        <f>SUM(B20)</f>
        <v>0.32123929881777413</v>
      </c>
      <c r="G117" s="183">
        <f t="shared" ref="G117" si="11">SUM(D117*F117/E117)</f>
        <v>8.1532816958825925E-5</v>
      </c>
      <c r="H117" s="346">
        <v>234360</v>
      </c>
      <c r="I117" s="182">
        <f t="shared" ref="I117" si="12">SUM(G117*H117)</f>
        <v>19.108030982470442</v>
      </c>
      <c r="L117" s="127">
        <f>SUM(D117*15000*12*1.302)</f>
        <v>234360</v>
      </c>
      <c r="M117" s="127"/>
    </row>
    <row r="118" spans="1:13" ht="30" customHeight="1" thickBot="1">
      <c r="A118" s="380" t="s">
        <v>65</v>
      </c>
      <c r="B118" s="381"/>
      <c r="C118" s="381"/>
      <c r="D118" s="381"/>
      <c r="E118" s="381"/>
      <c r="F118" s="381"/>
      <c r="G118" s="382"/>
      <c r="H118" s="20"/>
      <c r="I118" s="99">
        <f>SUM(I117:I117)</f>
        <v>19.108030982470442</v>
      </c>
      <c r="L118" s="160">
        <f>SUM(L117:L117)</f>
        <v>234360</v>
      </c>
    </row>
    <row r="120" spans="1:13">
      <c r="A120" s="373" t="s">
        <v>66</v>
      </c>
      <c r="B120" s="373"/>
      <c r="C120" s="373"/>
      <c r="D120" s="373"/>
      <c r="E120" s="373"/>
      <c r="F120" s="373"/>
      <c r="G120" s="373"/>
      <c r="H120" s="373"/>
      <c r="I120" s="373"/>
    </row>
    <row r="121" spans="1:13" ht="16.5" thickBot="1"/>
    <row r="122" spans="1:13" ht="84.75" customHeight="1">
      <c r="A122" s="31" t="s">
        <v>1</v>
      </c>
      <c r="B122" s="285" t="s">
        <v>33</v>
      </c>
      <c r="C122" s="285" t="s">
        <v>34</v>
      </c>
      <c r="D122" s="285" t="s">
        <v>64</v>
      </c>
      <c r="E122" s="285" t="s">
        <v>36</v>
      </c>
      <c r="F122" s="285" t="s">
        <v>37</v>
      </c>
      <c r="G122" s="285" t="s">
        <v>38</v>
      </c>
      <c r="H122" s="285" t="s">
        <v>39</v>
      </c>
      <c r="I122" s="33" t="s">
        <v>40</v>
      </c>
    </row>
    <row r="123" spans="1:13" ht="16.5" thickBot="1">
      <c r="A123" s="34">
        <v>1</v>
      </c>
      <c r="B123" s="35">
        <v>1</v>
      </c>
      <c r="C123" s="35">
        <v>2</v>
      </c>
      <c r="D123" s="35">
        <v>3</v>
      </c>
      <c r="E123" s="35">
        <v>4</v>
      </c>
      <c r="F123" s="35">
        <v>5</v>
      </c>
      <c r="G123" s="35" t="s">
        <v>41</v>
      </c>
      <c r="H123" s="35">
        <v>7</v>
      </c>
      <c r="I123" s="36" t="s">
        <v>42</v>
      </c>
    </row>
    <row r="124" spans="1:13">
      <c r="A124" s="356" t="s">
        <v>67</v>
      </c>
      <c r="B124" s="357"/>
      <c r="C124" s="357"/>
      <c r="D124" s="357"/>
      <c r="E124" s="357"/>
      <c r="F124" s="357"/>
      <c r="G124" s="357"/>
      <c r="H124" s="357"/>
      <c r="I124" s="358"/>
    </row>
    <row r="125" spans="1:13">
      <c r="A125" s="180"/>
      <c r="B125" s="230"/>
      <c r="C125" s="180"/>
      <c r="D125" s="180"/>
      <c r="E125" s="188">
        <f>SUM(B19)</f>
        <v>3940</v>
      </c>
      <c r="F125" s="199">
        <f>SUM(B20)</f>
        <v>0.32123929881777413</v>
      </c>
      <c r="G125" s="7">
        <f>D125*F125/E125</f>
        <v>0</v>
      </c>
      <c r="H125" s="347"/>
      <c r="I125" s="97">
        <f>G125*H125</f>
        <v>0</v>
      </c>
      <c r="L125" s="280">
        <f>D125*H125</f>
        <v>0</v>
      </c>
    </row>
    <row r="126" spans="1:13" ht="16.5" thickBot="1">
      <c r="A126" s="6"/>
      <c r="B126" s="231"/>
      <c r="C126" s="68"/>
      <c r="D126" s="68"/>
      <c r="E126" s="26">
        <f>SUM(B19)</f>
        <v>3940</v>
      </c>
      <c r="F126" s="220">
        <f>SUM(B20)</f>
        <v>0.32123929881777413</v>
      </c>
      <c r="G126" s="68">
        <f>D126*F126/E126</f>
        <v>0</v>
      </c>
      <c r="H126" s="130"/>
      <c r="I126" s="97">
        <f>G126*H126</f>
        <v>0</v>
      </c>
      <c r="L126" s="280">
        <f>D126*H126</f>
        <v>0</v>
      </c>
    </row>
    <row r="127" spans="1:13" ht="31.5" customHeight="1" thickBot="1">
      <c r="A127" s="380" t="s">
        <v>68</v>
      </c>
      <c r="B127" s="381"/>
      <c r="C127" s="381"/>
      <c r="D127" s="381"/>
      <c r="E127" s="381"/>
      <c r="F127" s="381"/>
      <c r="G127" s="382"/>
      <c r="H127" s="20"/>
      <c r="I127" s="99">
        <f>SUM(I125:I126)</f>
        <v>0</v>
      </c>
    </row>
    <row r="129" spans="1:12" s="310" customFormat="1" ht="30.75" customHeight="1">
      <c r="A129" s="395" t="s">
        <v>193</v>
      </c>
      <c r="B129" s="395"/>
      <c r="C129" s="395"/>
      <c r="D129" s="395"/>
      <c r="E129" s="395"/>
      <c r="F129" s="395"/>
      <c r="G129" s="395"/>
      <c r="H129" s="395"/>
      <c r="I129" s="395"/>
    </row>
    <row r="130" spans="1:12" s="310" customFormat="1" ht="16.5" thickBot="1"/>
    <row r="131" spans="1:12" s="310" customFormat="1" ht="83.25" customHeight="1">
      <c r="A131" s="31" t="s">
        <v>1</v>
      </c>
      <c r="B131" s="311" t="s">
        <v>33</v>
      </c>
      <c r="C131" s="311" t="s">
        <v>34</v>
      </c>
      <c r="D131" s="311" t="s">
        <v>64</v>
      </c>
      <c r="E131" s="311" t="s">
        <v>36</v>
      </c>
      <c r="F131" s="311" t="s">
        <v>37</v>
      </c>
      <c r="G131" s="311" t="s">
        <v>38</v>
      </c>
      <c r="H131" s="311" t="s">
        <v>39</v>
      </c>
      <c r="I131" s="33" t="s">
        <v>40</v>
      </c>
    </row>
    <row r="132" spans="1:12" s="310" customFormat="1" ht="16.5" thickBot="1">
      <c r="A132" s="34">
        <v>1</v>
      </c>
      <c r="B132" s="35">
        <v>1</v>
      </c>
      <c r="C132" s="35">
        <v>2</v>
      </c>
      <c r="D132" s="35">
        <v>3</v>
      </c>
      <c r="E132" s="35">
        <v>4</v>
      </c>
      <c r="F132" s="35">
        <v>5</v>
      </c>
      <c r="G132" s="35" t="s">
        <v>41</v>
      </c>
      <c r="H132" s="35">
        <v>7</v>
      </c>
      <c r="I132" s="36" t="s">
        <v>42</v>
      </c>
    </row>
    <row r="133" spans="1:12" s="310" customFormat="1">
      <c r="A133" s="356" t="s">
        <v>194</v>
      </c>
      <c r="B133" s="357"/>
      <c r="C133" s="357"/>
      <c r="D133" s="357"/>
      <c r="E133" s="357"/>
      <c r="F133" s="357"/>
      <c r="G133" s="357"/>
      <c r="H133" s="357"/>
      <c r="I133" s="358"/>
    </row>
    <row r="134" spans="1:12" s="310" customFormat="1" ht="16.5" thickBot="1">
      <c r="A134" s="24" t="s">
        <v>104</v>
      </c>
      <c r="B134" s="234" t="s">
        <v>104</v>
      </c>
      <c r="C134" s="126" t="s">
        <v>104</v>
      </c>
      <c r="D134" s="129">
        <v>0</v>
      </c>
      <c r="E134" s="17">
        <f>SUM(B19)</f>
        <v>3940</v>
      </c>
      <c r="F134" s="18">
        <f>SUM(B20)</f>
        <v>0.32123929881777413</v>
      </c>
      <c r="G134" s="7">
        <f>D134*F134/E134</f>
        <v>0</v>
      </c>
      <c r="H134" s="130">
        <v>0</v>
      </c>
      <c r="I134" s="97">
        <f>G134*H134</f>
        <v>0</v>
      </c>
    </row>
    <row r="135" spans="1:12" s="310" customFormat="1" ht="34.5" customHeight="1" thickBot="1">
      <c r="A135" s="380" t="s">
        <v>68</v>
      </c>
      <c r="B135" s="381"/>
      <c r="C135" s="381"/>
      <c r="D135" s="381"/>
      <c r="E135" s="381"/>
      <c r="F135" s="381"/>
      <c r="G135" s="382"/>
      <c r="H135" s="20"/>
      <c r="I135" s="99">
        <f>SUM(I134:I134)</f>
        <v>0</v>
      </c>
    </row>
    <row r="136" spans="1:12" s="310" customFormat="1"/>
    <row r="137" spans="1:12">
      <c r="A137" s="362" t="s">
        <v>69</v>
      </c>
      <c r="B137" s="362"/>
      <c r="C137" s="362"/>
      <c r="D137" s="362"/>
      <c r="E137" s="362"/>
      <c r="F137" s="362"/>
      <c r="G137" s="362"/>
      <c r="H137" s="362"/>
      <c r="I137" s="362"/>
      <c r="J137" s="362"/>
    </row>
    <row r="139" spans="1:12">
      <c r="F139" s="30"/>
      <c r="G139" s="51"/>
    </row>
    <row r="140" spans="1:12" ht="16.5" thickBot="1"/>
    <row r="141" spans="1:12" ht="26.25" customHeight="1" thickBot="1">
      <c r="A141" s="71"/>
      <c r="B141" s="396" t="s">
        <v>91</v>
      </c>
      <c r="C141" s="397"/>
      <c r="D141" s="397"/>
      <c r="E141" s="397"/>
      <c r="F141" s="397"/>
      <c r="G141" s="397"/>
      <c r="H141" s="397"/>
      <c r="I141" s="398"/>
      <c r="J141" s="74" t="s">
        <v>90</v>
      </c>
    </row>
    <row r="142" spans="1:12" ht="36" customHeight="1">
      <c r="A142" s="71"/>
      <c r="B142" s="327"/>
      <c r="C142" s="328"/>
      <c r="D142" s="328"/>
      <c r="E142" s="328"/>
      <c r="F142" s="328"/>
      <c r="G142" s="328"/>
      <c r="H142" s="329"/>
      <c r="I142" s="75"/>
      <c r="J142" s="330"/>
    </row>
    <row r="143" spans="1:12" ht="16.5" thickBot="1">
      <c r="A143" s="69"/>
      <c r="B143" s="101">
        <f>I76</f>
        <v>34.405829596412559</v>
      </c>
      <c r="C143" s="102">
        <f>I86</f>
        <v>13.829995923359151</v>
      </c>
      <c r="D143" s="102">
        <f>I94</f>
        <v>0</v>
      </c>
      <c r="E143" s="102">
        <f>I102</f>
        <v>0</v>
      </c>
      <c r="F143" s="102">
        <f>I110</f>
        <v>0</v>
      </c>
      <c r="G143" s="102">
        <f>I118</f>
        <v>19.108030982470442</v>
      </c>
      <c r="H143" s="104">
        <f>I127</f>
        <v>0</v>
      </c>
      <c r="I143" s="104">
        <f>I135</f>
        <v>0</v>
      </c>
      <c r="J143" s="105">
        <f>SUM(B143:I143)</f>
        <v>67.343856502242147</v>
      </c>
      <c r="L143" s="127">
        <f>SUM(L86)</f>
        <v>169624.9</v>
      </c>
    </row>
  </sheetData>
  <mergeCells count="65">
    <mergeCell ref="I46:I47"/>
    <mergeCell ref="B141:I141"/>
    <mergeCell ref="A129:I129"/>
    <mergeCell ref="A133:I133"/>
    <mergeCell ref="A135:G135"/>
    <mergeCell ref="A73:I73"/>
    <mergeCell ref="A47:F47"/>
    <mergeCell ref="A58:I58"/>
    <mergeCell ref="A66:I66"/>
    <mergeCell ref="A68:I68"/>
    <mergeCell ref="A49:I49"/>
    <mergeCell ref="A53:I53"/>
    <mergeCell ref="I54:I55"/>
    <mergeCell ref="A55:F55"/>
    <mergeCell ref="D62:G62"/>
    <mergeCell ref="A108:J108"/>
    <mergeCell ref="A14:I14"/>
    <mergeCell ref="C16:I16"/>
    <mergeCell ref="H6:I6"/>
    <mergeCell ref="A8:I8"/>
    <mergeCell ref="A9:I9"/>
    <mergeCell ref="A10:I10"/>
    <mergeCell ref="A12:I12"/>
    <mergeCell ref="L16:N16"/>
    <mergeCell ref="C17:I17"/>
    <mergeCell ref="C18:I18"/>
    <mergeCell ref="C19:I19"/>
    <mergeCell ref="E28:F28"/>
    <mergeCell ref="A22:I22"/>
    <mergeCell ref="A23:I23"/>
    <mergeCell ref="E25:F25"/>
    <mergeCell ref="E26:F26"/>
    <mergeCell ref="A27:I27"/>
    <mergeCell ref="C20:I20"/>
    <mergeCell ref="I28:I31"/>
    <mergeCell ref="A33:I33"/>
    <mergeCell ref="E29:F29"/>
    <mergeCell ref="A30:F30"/>
    <mergeCell ref="A31:D31"/>
    <mergeCell ref="E31:F31"/>
    <mergeCell ref="G31:H31"/>
    <mergeCell ref="A37:I37"/>
    <mergeCell ref="I38:I39"/>
    <mergeCell ref="A39:F39"/>
    <mergeCell ref="A41:I41"/>
    <mergeCell ref="A45:I45"/>
    <mergeCell ref="A76:G76"/>
    <mergeCell ref="A78:I78"/>
    <mergeCell ref="A82:I82"/>
    <mergeCell ref="A86:G86"/>
    <mergeCell ref="A88:I88"/>
    <mergeCell ref="A92:I92"/>
    <mergeCell ref="A94:G94"/>
    <mergeCell ref="A96:I96"/>
    <mergeCell ref="A100:I100"/>
    <mergeCell ref="A102:G102"/>
    <mergeCell ref="A104:I104"/>
    <mergeCell ref="A127:G127"/>
    <mergeCell ref="A137:J137"/>
    <mergeCell ref="A110:G110"/>
    <mergeCell ref="A112:I112"/>
    <mergeCell ref="A116:I116"/>
    <mergeCell ref="A118:G118"/>
    <mergeCell ref="A120:I120"/>
    <mergeCell ref="A124:I124"/>
  </mergeCells>
  <printOptions horizontalCentered="1"/>
  <pageMargins left="0.39370078740157483" right="0.39370078740157483" top="0.39370078740157483" bottom="0.39370078740157483" header="0" footer="0"/>
  <pageSetup paperSize="9" scale="66" orientation="landscape" verticalDpi="0" r:id="rId1"/>
  <rowBreaks count="3" manualBreakCount="3">
    <brk id="32" max="9" man="1"/>
    <brk id="57" max="9" man="1"/>
    <brk id="87" max="9" man="1"/>
  </rowBreaks>
  <colBreaks count="1" manualBreakCount="1">
    <brk id="10" max="1048575" man="1"/>
  </colBreaks>
  <drawing r:id="rId2"/>
  <legacyDrawing r:id="rId3"/>
  <oleObjects>
    <oleObject progId="Equation.3" shapeId="15361" r:id="rId4"/>
    <oleObject progId="Equation.3" shapeId="15362" r:id="rId5"/>
    <oleObject progId="Equation.3" shapeId="15364" r:id="rId6"/>
    <oleObject progId="Equation.3" shapeId="15365" r:id="rId7"/>
    <oleObject progId="Equation.3" shapeId="15366" r:id="rId8"/>
    <oleObject progId="Equation.3" shapeId="15367" r:id="rId9"/>
    <oleObject progId="Equation.3" shapeId="15368" r:id="rId10"/>
    <oleObject progId="Equation.3" shapeId="15369" r:id="rId11"/>
    <oleObject progId="Equation.3" shapeId="15375" r:id="rId12"/>
    <oleObject progId="Equation.3" shapeId="15383" r:id="rId13"/>
    <oleObject progId="Equation.3" shapeId="15384" r:id="rId14"/>
    <oleObject progId="Equation.3" shapeId="15385" r:id="rId15"/>
    <oleObject progId="Equation.3" shapeId="15386" r:id="rId16"/>
    <oleObject progId="Equation.3" shapeId="15387" r:id="rId17"/>
    <oleObject progId="Equation.3" shapeId="15388" r:id="rId18"/>
    <oleObject progId="Equation.3" shapeId="15390" r:id="rId19"/>
    <oleObject progId="Equation.3" shapeId="15392" r:id="rId20"/>
    <oleObject progId="Equation.3" shapeId="15393" r:id="rId21"/>
    <oleObject progId="Equation.3" shapeId="15394" r:id="rId22"/>
    <oleObject progId="Equation.3" shapeId="15395" r:id="rId23"/>
  </oleObject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O40"/>
  <sheetViews>
    <sheetView view="pageBreakPreview" topLeftCell="A16" zoomScale="80" zoomScaleSheetLayoutView="80" workbookViewId="0">
      <selection activeCell="I22" sqref="I22"/>
    </sheetView>
  </sheetViews>
  <sheetFormatPr defaultColWidth="9.140625" defaultRowHeight="15.75"/>
  <cols>
    <col min="1" max="1" width="5.7109375" style="288" customWidth="1"/>
    <col min="2" max="2" width="34.85546875" style="288" customWidth="1"/>
    <col min="3" max="3" width="19.5703125" style="288" customWidth="1"/>
    <col min="4" max="5" width="11.28515625" style="288" bestFit="1" customWidth="1"/>
    <col min="6" max="6" width="10.5703125" style="288" customWidth="1"/>
    <col min="7" max="7" width="11.28515625" style="288" bestFit="1" customWidth="1"/>
    <col min="8" max="8" width="26" style="288" customWidth="1"/>
    <col min="9" max="9" width="25.7109375" style="288" customWidth="1"/>
    <col min="10" max="10" width="18.7109375" style="288" customWidth="1"/>
    <col min="11" max="11" width="35.7109375" style="288" customWidth="1"/>
    <col min="12" max="13" width="23" style="288" customWidth="1"/>
    <col min="14" max="14" width="9.140625" style="288"/>
    <col min="15" max="15" width="14.28515625" style="288" bestFit="1" customWidth="1"/>
    <col min="16" max="16" width="7.140625" style="288" customWidth="1"/>
    <col min="17" max="17" width="14.28515625" style="288" bestFit="1" customWidth="1"/>
    <col min="18" max="16384" width="9.140625" style="288"/>
  </cols>
  <sheetData>
    <row r="1" spans="1:13">
      <c r="A1" s="407" t="s">
        <v>70</v>
      </c>
      <c r="B1" s="407"/>
      <c r="C1" s="407"/>
      <c r="D1" s="407"/>
      <c r="E1" s="407"/>
      <c r="F1" s="407"/>
      <c r="G1" s="407"/>
      <c r="H1" s="407"/>
      <c r="I1" s="407"/>
      <c r="J1" s="407"/>
    </row>
    <row r="3" spans="1:13" ht="21.75" customHeight="1">
      <c r="C3" s="30"/>
      <c r="D3" s="53"/>
      <c r="F3" s="52"/>
      <c r="G3" s="127"/>
    </row>
    <row r="4" spans="1:13" ht="16.5" thickBot="1"/>
    <row r="5" spans="1:13" ht="87" customHeight="1">
      <c r="B5" s="106" t="s">
        <v>89</v>
      </c>
      <c r="C5" s="106" t="s">
        <v>91</v>
      </c>
      <c r="D5" s="408" t="s">
        <v>92</v>
      </c>
      <c r="E5" s="409"/>
    </row>
    <row r="6" spans="1:13" ht="32.25" customHeight="1" thickBot="1">
      <c r="B6" s="107"/>
      <c r="C6" s="107"/>
      <c r="D6" s="403"/>
      <c r="E6" s="404"/>
    </row>
    <row r="7" spans="1:13" ht="16.5" thickBot="1">
      <c r="B7" s="96">
        <f>Нор.затр.6!H64</f>
        <v>71.719064394618826</v>
      </c>
      <c r="C7" s="96">
        <f>Нор.затр.6!J143</f>
        <v>67.343856502242147</v>
      </c>
      <c r="D7" s="405">
        <f>SUM(B7:C7)</f>
        <v>139.06292089686099</v>
      </c>
      <c r="E7" s="406"/>
    </row>
    <row r="9" spans="1:13" ht="15.75" customHeight="1">
      <c r="A9" s="362" t="s">
        <v>71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</row>
    <row r="10" spans="1:13" ht="15.75" customHeight="1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9"/>
    </row>
    <row r="11" spans="1:13" ht="15.75" customHeight="1">
      <c r="A11" s="410" t="s">
        <v>101</v>
      </c>
      <c r="B11" s="410"/>
      <c r="C11" s="410"/>
      <c r="D11" s="410"/>
      <c r="E11" s="410"/>
      <c r="F11" s="410"/>
      <c r="G11" s="410"/>
      <c r="H11" s="410"/>
      <c r="I11" s="410"/>
      <c r="J11" s="410"/>
      <c r="K11" s="410"/>
      <c r="L11" s="410"/>
      <c r="M11" s="410"/>
    </row>
    <row r="12" spans="1:13" ht="16.5" thickBot="1"/>
    <row r="13" spans="1:13" ht="99" customHeight="1" thickBot="1">
      <c r="A13" s="412" t="s">
        <v>81</v>
      </c>
      <c r="B13" s="413" t="s">
        <v>72</v>
      </c>
      <c r="C13" s="413" t="s">
        <v>73</v>
      </c>
      <c r="D13" s="416" t="s">
        <v>74</v>
      </c>
      <c r="E13" s="417"/>
      <c r="F13" s="417"/>
      <c r="G13" s="418"/>
      <c r="H13" s="419" t="s">
        <v>85</v>
      </c>
      <c r="I13" s="413" t="s">
        <v>86</v>
      </c>
      <c r="J13" s="413" t="s">
        <v>75</v>
      </c>
      <c r="K13" s="413" t="s">
        <v>87</v>
      </c>
      <c r="L13" s="413" t="s">
        <v>80</v>
      </c>
      <c r="M13" s="412" t="s">
        <v>88</v>
      </c>
    </row>
    <row r="14" spans="1:13" ht="97.5" customHeight="1" thickBot="1">
      <c r="A14" s="412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20"/>
      <c r="I14" s="415"/>
      <c r="J14" s="415"/>
      <c r="K14" s="414"/>
      <c r="L14" s="414"/>
      <c r="M14" s="412"/>
    </row>
    <row r="15" spans="1:13" ht="16.5" thickBot="1">
      <c r="A15" s="294">
        <v>1</v>
      </c>
      <c r="B15" s="290">
        <v>2</v>
      </c>
      <c r="C15" s="289">
        <v>3</v>
      </c>
      <c r="D15" s="61">
        <v>4</v>
      </c>
      <c r="E15" s="62">
        <v>5</v>
      </c>
      <c r="F15" s="62">
        <v>6</v>
      </c>
      <c r="G15" s="63">
        <v>7</v>
      </c>
      <c r="H15" s="289">
        <v>8</v>
      </c>
      <c r="I15" s="289">
        <v>9</v>
      </c>
      <c r="J15" s="289" t="s">
        <v>82</v>
      </c>
      <c r="K15" s="54" t="s">
        <v>84</v>
      </c>
      <c r="L15" s="55" t="s">
        <v>83</v>
      </c>
      <c r="M15" s="294">
        <v>13</v>
      </c>
    </row>
    <row r="16" spans="1:13" ht="32.25" thickBot="1">
      <c r="A16" s="128">
        <v>1</v>
      </c>
      <c r="B16" s="258" t="s">
        <v>185</v>
      </c>
      <c r="C16" s="289" t="s">
        <v>93</v>
      </c>
      <c r="D16" s="64">
        <f>D7</f>
        <v>139.06292089686099</v>
      </c>
      <c r="E16" s="65">
        <f>Нор.затр.6!D64</f>
        <v>71.719064394618826</v>
      </c>
      <c r="F16" s="65">
        <f>Нор.затр.6!B143</f>
        <v>34.405829596412559</v>
      </c>
      <c r="G16" s="66">
        <f>Нор.затр.6!C143</f>
        <v>13.829995923359151</v>
      </c>
      <c r="H16" s="56">
        <f>Нор.затр.6!B17</f>
        <v>28150.1</v>
      </c>
      <c r="I16" s="56">
        <f>Нор.затр.6!B18</f>
        <v>28220</v>
      </c>
      <c r="J16" s="57">
        <f>H16/I16</f>
        <v>0.99752303330970937</v>
      </c>
      <c r="K16" s="58">
        <f>F16+G16</f>
        <v>48.235825519771709</v>
      </c>
      <c r="L16" s="59">
        <f>K16/(F16+G16)</f>
        <v>1</v>
      </c>
      <c r="M16" s="113">
        <f>(E16/D16)*J16+(1-(E16/D16)*L16)</f>
        <v>0.99872255140034027</v>
      </c>
    </row>
    <row r="18" spans="1:15">
      <c r="A18" s="373" t="s">
        <v>102</v>
      </c>
      <c r="B18" s="373"/>
      <c r="C18" s="373"/>
      <c r="D18" s="373"/>
      <c r="E18" s="373"/>
      <c r="F18" s="373"/>
      <c r="G18" s="373"/>
      <c r="H18" s="373"/>
      <c r="I18" s="373"/>
      <c r="J18" s="373"/>
      <c r="K18" s="373"/>
      <c r="L18" s="373"/>
      <c r="M18" s="373"/>
    </row>
    <row r="19" spans="1:15" ht="16.5" thickBot="1"/>
    <row r="20" spans="1:15" ht="78.75">
      <c r="G20" s="74" t="s">
        <v>81</v>
      </c>
      <c r="H20" s="286" t="s">
        <v>72</v>
      </c>
      <c r="I20" s="286" t="s">
        <v>95</v>
      </c>
      <c r="J20" s="287" t="s">
        <v>94</v>
      </c>
    </row>
    <row r="21" spans="1:15" ht="16.5" thickBot="1">
      <c r="G21" s="161">
        <v>1</v>
      </c>
      <c r="H21" s="77">
        <v>2</v>
      </c>
      <c r="I21" s="77">
        <v>3</v>
      </c>
      <c r="J21" s="80">
        <v>4</v>
      </c>
    </row>
    <row r="22" spans="1:15" ht="48" thickBot="1">
      <c r="G22" s="152">
        <v>1</v>
      </c>
      <c r="H22" s="331" t="s">
        <v>185</v>
      </c>
      <c r="I22" s="155" t="s">
        <v>200</v>
      </c>
      <c r="J22" s="157">
        <v>1</v>
      </c>
    </row>
    <row r="25" spans="1:15">
      <c r="A25" s="362" t="s">
        <v>97</v>
      </c>
      <c r="B25" s="362"/>
      <c r="C25" s="362"/>
      <c r="D25" s="362"/>
      <c r="E25" s="362"/>
      <c r="F25" s="362"/>
      <c r="G25" s="362"/>
      <c r="H25" s="362"/>
      <c r="I25" s="362"/>
      <c r="J25" s="362"/>
      <c r="K25" s="362"/>
      <c r="L25" s="362"/>
      <c r="M25" s="362"/>
    </row>
    <row r="26" spans="1:15" ht="16.5" thickBot="1"/>
    <row r="27" spans="1:15" ht="100.5" customHeight="1">
      <c r="A27" s="84" t="s">
        <v>81</v>
      </c>
      <c r="B27" s="286" t="s">
        <v>72</v>
      </c>
      <c r="C27" s="286" t="s">
        <v>95</v>
      </c>
      <c r="D27" s="411" t="s">
        <v>98</v>
      </c>
      <c r="E27" s="411"/>
      <c r="F27" s="411" t="s">
        <v>99</v>
      </c>
      <c r="G27" s="411"/>
      <c r="H27" s="291" t="s">
        <v>94</v>
      </c>
      <c r="I27" s="291" t="s">
        <v>88</v>
      </c>
      <c r="J27" s="33" t="s">
        <v>92</v>
      </c>
    </row>
    <row r="28" spans="1:15" ht="16.5" thickBot="1">
      <c r="A28" s="85">
        <v>1</v>
      </c>
      <c r="B28" s="83">
        <v>2</v>
      </c>
      <c r="C28" s="83">
        <v>3</v>
      </c>
      <c r="D28" s="425">
        <v>3</v>
      </c>
      <c r="E28" s="425"/>
      <c r="F28" s="422">
        <v>4</v>
      </c>
      <c r="G28" s="422"/>
      <c r="H28" s="292">
        <v>5</v>
      </c>
      <c r="I28" s="292">
        <v>6</v>
      </c>
      <c r="J28" s="87" t="s">
        <v>100</v>
      </c>
    </row>
    <row r="29" spans="1:15" ht="32.25" thickBot="1">
      <c r="A29" s="152">
        <v>1</v>
      </c>
      <c r="B29" s="257" t="s">
        <v>185</v>
      </c>
      <c r="C29" s="155" t="s">
        <v>200</v>
      </c>
      <c r="D29" s="421" t="s">
        <v>93</v>
      </c>
      <c r="E29" s="421"/>
      <c r="F29" s="423">
        <f>SUM(D16)</f>
        <v>139.06292089686099</v>
      </c>
      <c r="G29" s="424"/>
      <c r="H29" s="153">
        <f>SUM(J22)</f>
        <v>1</v>
      </c>
      <c r="I29" s="153">
        <f>SUM(M16)</f>
        <v>0.99872255140034027</v>
      </c>
      <c r="J29" s="154">
        <f>F29*H29*I29</f>
        <v>138.88527516329671</v>
      </c>
      <c r="O29" s="127"/>
    </row>
    <row r="30" spans="1:15">
      <c r="O30" s="127"/>
    </row>
    <row r="31" spans="1:15" ht="40.5" customHeight="1">
      <c r="F31" s="373" t="s">
        <v>185</v>
      </c>
      <c r="G31" s="373"/>
      <c r="H31" s="373"/>
      <c r="I31" s="373"/>
      <c r="J31" s="160">
        <f>J29*Нор.затр.6!B16</f>
        <v>1703427.8998778341</v>
      </c>
      <c r="O31" s="127"/>
    </row>
    <row r="32" spans="1:15">
      <c r="O32" s="127"/>
    </row>
    <row r="33" spans="2:15">
      <c r="G33" s="352"/>
      <c r="H33" s="352"/>
      <c r="I33" s="352"/>
      <c r="O33" s="127"/>
    </row>
    <row r="34" spans="2:15">
      <c r="O34" s="127"/>
    </row>
    <row r="35" spans="2:15">
      <c r="O35" s="127"/>
    </row>
    <row r="36" spans="2:15">
      <c r="O36" s="127"/>
    </row>
    <row r="37" spans="2:15">
      <c r="B37" s="447"/>
      <c r="C37" s="447"/>
      <c r="D37" s="447"/>
      <c r="E37" s="447"/>
      <c r="F37" s="447"/>
      <c r="G37" s="447"/>
      <c r="H37" s="253"/>
      <c r="O37" s="127"/>
    </row>
    <row r="38" spans="2:15" ht="34.5" customHeight="1">
      <c r="B38" s="448"/>
      <c r="C38" s="448"/>
      <c r="D38" s="448"/>
      <c r="E38" s="448"/>
      <c r="F38" s="448"/>
      <c r="G38" s="448"/>
      <c r="H38" s="253"/>
      <c r="O38" s="127"/>
    </row>
    <row r="39" spans="2:15">
      <c r="B39" s="447"/>
      <c r="C39" s="447"/>
      <c r="D39" s="447"/>
      <c r="E39" s="447"/>
      <c r="F39" s="447"/>
      <c r="G39" s="447"/>
      <c r="H39" s="253"/>
      <c r="O39" s="127"/>
    </row>
    <row r="40" spans="2:15">
      <c r="B40" s="295"/>
      <c r="C40" s="295"/>
      <c r="D40" s="295"/>
      <c r="E40" s="295"/>
      <c r="F40" s="295"/>
      <c r="G40" s="295"/>
      <c r="H40" s="253"/>
      <c r="O40" s="127"/>
    </row>
  </sheetData>
  <mergeCells count="29">
    <mergeCell ref="F31:I31"/>
    <mergeCell ref="G33:I33"/>
    <mergeCell ref="B37:G37"/>
    <mergeCell ref="B38:G38"/>
    <mergeCell ref="B39:G39"/>
    <mergeCell ref="D27:E27"/>
    <mergeCell ref="F27:G27"/>
    <mergeCell ref="D28:E28"/>
    <mergeCell ref="F28:G28"/>
    <mergeCell ref="D29:E29"/>
    <mergeCell ref="F29:G2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4" orientation="landscape" verticalDpi="0" r:id="rId1"/>
  <legacyDrawing r:id="rId2"/>
  <oleObjects>
    <oleObject progId="Equation.3" shapeId="21515" r:id="rId3"/>
    <oleObject progId="Equation.3" shapeId="21516" r:id="rId4"/>
    <oleObject progId="Equation.3" shapeId="21517" r:id="rId5"/>
    <oleObject progId="Equation.3" shapeId="21518" r:id="rId6"/>
    <oleObject progId="Equation.3" shapeId="21519" r:id="rId7"/>
    <oleObject progId="Equation.3" shapeId="21520" r:id="rId8"/>
    <oleObject progId="Equation.3" shapeId="21521" r:id="rId9"/>
    <oleObject progId="Equation.3" shapeId="21522" r:id="rId10"/>
  </oleObject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R148"/>
  <sheetViews>
    <sheetView view="pageBreakPreview" topLeftCell="A62" zoomScale="80" zoomScaleSheetLayoutView="80" workbookViewId="0">
      <selection activeCell="K87" sqref="K87"/>
    </sheetView>
  </sheetViews>
  <sheetFormatPr defaultColWidth="9.140625" defaultRowHeight="15.75"/>
  <cols>
    <col min="1" max="1" width="5.5703125" style="280" customWidth="1"/>
    <col min="2" max="2" width="36.140625" style="280" customWidth="1"/>
    <col min="3" max="3" width="31.42578125" style="280" customWidth="1"/>
    <col min="4" max="4" width="21.7109375" style="280" customWidth="1"/>
    <col min="5" max="6" width="16.5703125" style="280" customWidth="1"/>
    <col min="7" max="7" width="13.42578125" style="280" customWidth="1"/>
    <col min="8" max="8" width="18.5703125" style="280" customWidth="1"/>
    <col min="9" max="9" width="33.85546875" style="280" customWidth="1"/>
    <col min="10" max="10" width="16.42578125" style="280" customWidth="1"/>
    <col min="11" max="11" width="13.140625" style="280" bestFit="1" customWidth="1"/>
    <col min="12" max="12" width="16.85546875" style="280" customWidth="1"/>
    <col min="13" max="13" width="14.140625" style="280" customWidth="1"/>
    <col min="14" max="14" width="17.28515625" style="280" customWidth="1"/>
    <col min="15" max="15" width="9.140625" style="280" customWidth="1"/>
    <col min="16" max="16" width="21.5703125" style="280" customWidth="1"/>
    <col min="17" max="17" width="9.140625" style="280"/>
    <col min="18" max="18" width="20.140625" style="280" customWidth="1"/>
    <col min="19" max="16384" width="9.140625" style="280"/>
  </cols>
  <sheetData>
    <row r="1" spans="1:14">
      <c r="I1" s="280" t="s">
        <v>105</v>
      </c>
    </row>
    <row r="2" spans="1:14" ht="53.25" customHeight="1">
      <c r="I2" s="280" t="s">
        <v>119</v>
      </c>
    </row>
    <row r="4" spans="1:14">
      <c r="I4" s="280" t="s">
        <v>164</v>
      </c>
    </row>
    <row r="6" spans="1:14" ht="15.75" customHeight="1">
      <c r="H6" s="352" t="s">
        <v>190</v>
      </c>
      <c r="I6" s="352"/>
    </row>
    <row r="8" spans="1:14">
      <c r="A8" s="372" t="s">
        <v>112</v>
      </c>
      <c r="B8" s="372"/>
      <c r="C8" s="372"/>
      <c r="D8" s="372"/>
      <c r="E8" s="372"/>
      <c r="F8" s="372"/>
      <c r="G8" s="372"/>
      <c r="H8" s="372"/>
      <c r="I8" s="372"/>
      <c r="J8" s="2"/>
      <c r="K8" s="2"/>
      <c r="L8" s="2"/>
    </row>
    <row r="9" spans="1:14" ht="15.75" customHeight="1">
      <c r="A9" s="375" t="s">
        <v>186</v>
      </c>
      <c r="B9" s="375"/>
      <c r="C9" s="375"/>
      <c r="D9" s="375"/>
      <c r="E9" s="375"/>
      <c r="F9" s="375"/>
      <c r="G9" s="375"/>
      <c r="H9" s="375"/>
      <c r="I9" s="375"/>
      <c r="J9" s="4"/>
      <c r="K9" s="4"/>
      <c r="L9" s="4"/>
    </row>
    <row r="10" spans="1:14">
      <c r="A10" s="374" t="s">
        <v>0</v>
      </c>
      <c r="B10" s="374"/>
      <c r="C10" s="374"/>
      <c r="D10" s="374"/>
      <c r="E10" s="374"/>
      <c r="F10" s="374"/>
      <c r="G10" s="374"/>
      <c r="H10" s="374"/>
      <c r="I10" s="374"/>
      <c r="J10" s="3"/>
      <c r="K10" s="3"/>
      <c r="L10" s="3"/>
    </row>
    <row r="12" spans="1:14">
      <c r="A12" s="362" t="s">
        <v>14</v>
      </c>
      <c r="B12" s="362"/>
      <c r="C12" s="362"/>
      <c r="D12" s="362"/>
      <c r="E12" s="362"/>
      <c r="F12" s="362"/>
      <c r="G12" s="362"/>
      <c r="H12" s="362"/>
      <c r="I12" s="362"/>
    </row>
    <row r="14" spans="1:14">
      <c r="A14" s="373" t="s">
        <v>15</v>
      </c>
      <c r="B14" s="373"/>
      <c r="C14" s="373"/>
      <c r="D14" s="373"/>
      <c r="E14" s="373"/>
      <c r="F14" s="373"/>
      <c r="G14" s="373"/>
      <c r="H14" s="373"/>
      <c r="I14" s="373"/>
    </row>
    <row r="16" spans="1:14">
      <c r="B16" s="39">
        <v>2968</v>
      </c>
      <c r="C16" s="359" t="s">
        <v>201</v>
      </c>
      <c r="D16" s="359"/>
      <c r="E16" s="359"/>
      <c r="F16" s="359"/>
      <c r="G16" s="359"/>
      <c r="H16" s="359"/>
      <c r="I16" s="359"/>
      <c r="L16" s="352"/>
      <c r="M16" s="352"/>
      <c r="N16" s="352"/>
    </row>
    <row r="17" spans="1:18" ht="15.75" customHeight="1">
      <c r="B17" s="40">
        <v>28150.1</v>
      </c>
      <c r="C17" s="360" t="s">
        <v>181</v>
      </c>
      <c r="D17" s="360"/>
      <c r="E17" s="360"/>
      <c r="F17" s="360"/>
      <c r="G17" s="360"/>
      <c r="H17" s="360"/>
      <c r="I17" s="360"/>
    </row>
    <row r="18" spans="1:18" ht="32.25" customHeight="1">
      <c r="B18" s="40">
        <v>28220</v>
      </c>
      <c r="C18" s="360" t="s">
        <v>96</v>
      </c>
      <c r="D18" s="360"/>
      <c r="E18" s="360"/>
      <c r="F18" s="360"/>
      <c r="G18" s="360"/>
      <c r="H18" s="360"/>
      <c r="I18" s="360"/>
    </row>
    <row r="19" spans="1:18">
      <c r="B19" s="159">
        <f>SUM(C28:C30)</f>
        <v>5910</v>
      </c>
      <c r="C19" s="360" t="s">
        <v>113</v>
      </c>
      <c r="D19" s="360"/>
      <c r="E19" s="360"/>
      <c r="F19" s="360"/>
      <c r="G19" s="360"/>
      <c r="H19" s="360"/>
      <c r="I19" s="360"/>
      <c r="M19" s="159"/>
    </row>
    <row r="20" spans="1:18" ht="31.5" customHeight="1">
      <c r="B20" s="108">
        <f>E32</f>
        <v>1.9912398921832886</v>
      </c>
      <c r="C20" s="360" t="s">
        <v>103</v>
      </c>
      <c r="D20" s="360"/>
      <c r="E20" s="360"/>
      <c r="F20" s="360"/>
      <c r="G20" s="360"/>
      <c r="H20" s="360"/>
      <c r="I20" s="360"/>
    </row>
    <row r="21" spans="1:18">
      <c r="B21" s="9"/>
      <c r="C21" s="281"/>
      <c r="D21" s="281"/>
      <c r="E21" s="281"/>
      <c r="F21" s="281"/>
      <c r="G21" s="281"/>
      <c r="H21" s="281"/>
      <c r="I21" s="281"/>
    </row>
    <row r="22" spans="1:18">
      <c r="A22" s="362" t="s">
        <v>30</v>
      </c>
      <c r="B22" s="362"/>
      <c r="C22" s="362"/>
      <c r="D22" s="362"/>
      <c r="E22" s="362"/>
      <c r="F22" s="362"/>
      <c r="G22" s="362"/>
      <c r="H22" s="362"/>
      <c r="I22" s="362"/>
    </row>
    <row r="23" spans="1:18">
      <c r="A23" s="361" t="s">
        <v>17</v>
      </c>
      <c r="B23" s="361"/>
      <c r="C23" s="361"/>
      <c r="D23" s="361"/>
      <c r="E23" s="361"/>
      <c r="F23" s="361"/>
      <c r="G23" s="361"/>
      <c r="H23" s="361"/>
      <c r="I23" s="361"/>
    </row>
    <row r="24" spans="1:18" ht="16.5" thickBot="1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72" customHeight="1" thickBot="1">
      <c r="A25" s="12" t="s">
        <v>1</v>
      </c>
      <c r="B25" s="282" t="s">
        <v>114</v>
      </c>
      <c r="C25" s="282" t="s">
        <v>2</v>
      </c>
      <c r="D25" s="282" t="s">
        <v>3</v>
      </c>
      <c r="E25" s="376" t="s">
        <v>4</v>
      </c>
      <c r="F25" s="376"/>
      <c r="G25" s="282" t="s">
        <v>5</v>
      </c>
      <c r="H25" s="282" t="s">
        <v>6</v>
      </c>
      <c r="I25" s="14" t="s">
        <v>7</v>
      </c>
      <c r="J25" s="166"/>
      <c r="L25" s="280">
        <f>SUM(C28:C30)</f>
        <v>5910</v>
      </c>
      <c r="R25" s="262">
        <f>SUM(P31+Нор.затр.2!P32+Нор.затр.3!P30)</f>
        <v>13153643.529600002</v>
      </c>
    </row>
    <row r="26" spans="1:18">
      <c r="A26" s="208">
        <v>1</v>
      </c>
      <c r="B26" s="283">
        <v>2</v>
      </c>
      <c r="C26" s="283">
        <v>3</v>
      </c>
      <c r="D26" s="283">
        <v>4</v>
      </c>
      <c r="E26" s="377" t="s">
        <v>19</v>
      </c>
      <c r="F26" s="377"/>
      <c r="G26" s="283">
        <v>6</v>
      </c>
      <c r="H26" s="283" t="s">
        <v>8</v>
      </c>
      <c r="I26" s="171">
        <v>8</v>
      </c>
      <c r="J26" s="166"/>
    </row>
    <row r="27" spans="1:18" ht="15.75" customHeight="1">
      <c r="A27" s="353" t="s">
        <v>21</v>
      </c>
      <c r="B27" s="354"/>
      <c r="C27" s="354"/>
      <c r="D27" s="354"/>
      <c r="E27" s="354"/>
      <c r="F27" s="354"/>
      <c r="G27" s="354"/>
      <c r="H27" s="354"/>
      <c r="I27" s="355"/>
      <c r="J27" s="259"/>
    </row>
    <row r="28" spans="1:18" ht="41.25" customHeight="1">
      <c r="A28" s="224">
        <v>1</v>
      </c>
      <c r="B28" s="340" t="s">
        <v>128</v>
      </c>
      <c r="C28" s="133">
        <v>1970</v>
      </c>
      <c r="D28" s="341">
        <f t="shared" ref="D28:D30" si="0">$B$16</f>
        <v>2968</v>
      </c>
      <c r="E28" s="445">
        <f>C28/D28</f>
        <v>0.66374663072776285</v>
      </c>
      <c r="F28" s="446"/>
      <c r="G28" s="342">
        <f t="shared" ref="G28:G30" si="1">SUM($B$17*12*1.302/1970)</f>
        <v>223.25744284263959</v>
      </c>
      <c r="H28" s="343">
        <f t="shared" ref="H28:H30" si="2">SUM(E28*G28)</f>
        <v>148.18637547169811</v>
      </c>
      <c r="I28" s="383" t="s">
        <v>139</v>
      </c>
      <c r="J28" s="260"/>
      <c r="K28" s="172">
        <f t="shared" ref="K28:K30" si="3">C28/1970</f>
        <v>1</v>
      </c>
      <c r="L28" s="172">
        <f t="shared" ref="L28:L30" si="4">C28*G28</f>
        <v>439817.16239999997</v>
      </c>
      <c r="N28" s="172"/>
    </row>
    <row r="29" spans="1:18" ht="41.25" customHeight="1">
      <c r="A29" s="224">
        <v>2</v>
      </c>
      <c r="B29" s="340" t="s">
        <v>129</v>
      </c>
      <c r="C29" s="133">
        <v>1970</v>
      </c>
      <c r="D29" s="341">
        <f t="shared" si="0"/>
        <v>2968</v>
      </c>
      <c r="E29" s="445">
        <f>C29/D29</f>
        <v>0.66374663072776285</v>
      </c>
      <c r="F29" s="446"/>
      <c r="G29" s="342">
        <f t="shared" si="1"/>
        <v>223.25744284263959</v>
      </c>
      <c r="H29" s="343">
        <f t="shared" si="2"/>
        <v>148.18637547169811</v>
      </c>
      <c r="I29" s="384"/>
      <c r="J29" s="260"/>
      <c r="K29" s="172">
        <f t="shared" si="3"/>
        <v>1</v>
      </c>
      <c r="L29" s="172">
        <f t="shared" si="4"/>
        <v>439817.16239999997</v>
      </c>
      <c r="N29" s="172"/>
    </row>
    <row r="30" spans="1:18" ht="41.25" customHeight="1" thickBot="1">
      <c r="A30" s="224">
        <v>3</v>
      </c>
      <c r="B30" s="340" t="s">
        <v>130</v>
      </c>
      <c r="C30" s="133">
        <v>1970</v>
      </c>
      <c r="D30" s="341">
        <f t="shared" si="0"/>
        <v>2968</v>
      </c>
      <c r="E30" s="445">
        <f>C30/D30</f>
        <v>0.66374663072776285</v>
      </c>
      <c r="F30" s="446"/>
      <c r="G30" s="342">
        <f t="shared" si="1"/>
        <v>223.25744284263959</v>
      </c>
      <c r="H30" s="343">
        <f t="shared" si="2"/>
        <v>148.18637547169811</v>
      </c>
      <c r="I30" s="384"/>
      <c r="J30" s="260"/>
      <c r="K30" s="172">
        <f t="shared" si="3"/>
        <v>1</v>
      </c>
      <c r="L30" s="172">
        <f t="shared" si="4"/>
        <v>439817.16239999997</v>
      </c>
      <c r="N30" s="172"/>
    </row>
    <row r="31" spans="1:18" ht="27.75" customHeight="1" thickBot="1">
      <c r="A31" s="380" t="s">
        <v>23</v>
      </c>
      <c r="B31" s="381"/>
      <c r="C31" s="381"/>
      <c r="D31" s="381"/>
      <c r="E31" s="381"/>
      <c r="F31" s="381"/>
      <c r="G31" s="28"/>
      <c r="H31" s="139">
        <f>SUM(H28:H30)</f>
        <v>444.55912641509434</v>
      </c>
      <c r="I31" s="384"/>
      <c r="J31" s="166"/>
      <c r="K31" s="172"/>
      <c r="L31" s="190">
        <f>SUM(L28:L30)</f>
        <v>1319451.4871999999</v>
      </c>
      <c r="M31" s="284"/>
      <c r="N31" s="191">
        <f>SUM(L120:L120)</f>
        <v>234360</v>
      </c>
      <c r="O31" s="284"/>
      <c r="P31" s="191">
        <f>SUM(L31+N31)</f>
        <v>1553811.4871999999</v>
      </c>
      <c r="R31" s="191"/>
    </row>
    <row r="32" spans="1:18" ht="31.5" customHeight="1" thickBot="1">
      <c r="A32" s="386" t="s">
        <v>20</v>
      </c>
      <c r="B32" s="387"/>
      <c r="C32" s="387"/>
      <c r="D32" s="388"/>
      <c r="E32" s="389">
        <f>SUM(E28:F30)</f>
        <v>1.9912398921832886</v>
      </c>
      <c r="F32" s="390"/>
      <c r="G32" s="391"/>
      <c r="H32" s="391"/>
      <c r="I32" s="385"/>
      <c r="J32" s="166"/>
    </row>
    <row r="33" spans="1:12">
      <c r="A33" s="69"/>
      <c r="B33" s="69"/>
      <c r="C33" s="69"/>
      <c r="D33" s="69"/>
      <c r="E33" s="4"/>
      <c r="F33" s="4"/>
      <c r="G33" s="69"/>
      <c r="H33" s="69"/>
      <c r="I33" s="69"/>
    </row>
    <row r="34" spans="1:12" ht="32.25" customHeight="1">
      <c r="A34" s="361" t="s">
        <v>18</v>
      </c>
      <c r="B34" s="361"/>
      <c r="C34" s="361"/>
      <c r="D34" s="361"/>
      <c r="E34" s="361"/>
      <c r="F34" s="361"/>
      <c r="G34" s="361"/>
      <c r="H34" s="361"/>
      <c r="I34" s="361"/>
    </row>
    <row r="35" spans="1:12" ht="16.5" thickBot="1"/>
    <row r="36" spans="1:12" ht="67.5" customHeight="1" thickBot="1">
      <c r="A36" s="12" t="s">
        <v>1</v>
      </c>
      <c r="B36" s="282" t="s">
        <v>27</v>
      </c>
      <c r="C36" s="282" t="s">
        <v>9</v>
      </c>
      <c r="D36" s="282" t="s">
        <v>3</v>
      </c>
      <c r="E36" s="282" t="s">
        <v>10</v>
      </c>
      <c r="F36" s="282" t="s">
        <v>11</v>
      </c>
      <c r="G36" s="282" t="s">
        <v>12</v>
      </c>
      <c r="H36" s="282" t="s">
        <v>6</v>
      </c>
      <c r="I36" s="14" t="s">
        <v>7</v>
      </c>
    </row>
    <row r="37" spans="1:12" ht="16.5" thickBot="1">
      <c r="A37" s="21">
        <v>1</v>
      </c>
      <c r="B37" s="22">
        <v>2</v>
      </c>
      <c r="C37" s="22">
        <v>3</v>
      </c>
      <c r="D37" s="22">
        <v>4</v>
      </c>
      <c r="E37" s="22" t="s">
        <v>19</v>
      </c>
      <c r="F37" s="22">
        <v>6</v>
      </c>
      <c r="G37" s="22">
        <v>7</v>
      </c>
      <c r="H37" s="22" t="s">
        <v>13</v>
      </c>
      <c r="I37" s="23">
        <v>9</v>
      </c>
    </row>
    <row r="38" spans="1:12">
      <c r="A38" s="365" t="s">
        <v>22</v>
      </c>
      <c r="B38" s="366"/>
      <c r="C38" s="366"/>
      <c r="D38" s="367"/>
      <c r="E38" s="366"/>
      <c r="F38" s="366"/>
      <c r="G38" s="366"/>
      <c r="H38" s="366"/>
      <c r="I38" s="368"/>
    </row>
    <row r="39" spans="1:12" ht="57" customHeight="1" thickBot="1">
      <c r="A39" s="203">
        <v>1</v>
      </c>
      <c r="B39" s="219"/>
      <c r="C39" s="204"/>
      <c r="D39" s="216">
        <f>B16</f>
        <v>2968</v>
      </c>
      <c r="E39" s="205">
        <f t="shared" ref="E39" si="5">C39/D39</f>
        <v>0</v>
      </c>
      <c r="F39" s="204">
        <v>1</v>
      </c>
      <c r="G39" s="278"/>
      <c r="H39" s="43">
        <f>E39*G39/F39</f>
        <v>0</v>
      </c>
      <c r="I39" s="392" t="s">
        <v>24</v>
      </c>
      <c r="L39" s="280">
        <f>C39*G39</f>
        <v>0</v>
      </c>
    </row>
    <row r="40" spans="1:12" ht="32.25" customHeight="1" thickBot="1">
      <c r="A40" s="380" t="s">
        <v>28</v>
      </c>
      <c r="B40" s="381"/>
      <c r="C40" s="381"/>
      <c r="D40" s="381"/>
      <c r="E40" s="381"/>
      <c r="F40" s="382"/>
      <c r="G40" s="19"/>
      <c r="H40" s="20">
        <f>SUM(H39:H39)</f>
        <v>0</v>
      </c>
      <c r="I40" s="394"/>
    </row>
    <row r="42" spans="1:12">
      <c r="A42" s="373" t="s">
        <v>25</v>
      </c>
      <c r="B42" s="373"/>
      <c r="C42" s="373"/>
      <c r="D42" s="373"/>
      <c r="E42" s="373"/>
      <c r="F42" s="373"/>
      <c r="G42" s="373"/>
      <c r="H42" s="373"/>
      <c r="I42" s="373"/>
    </row>
    <row r="43" spans="1:12" ht="16.5" thickBot="1"/>
    <row r="44" spans="1:12" ht="68.25" customHeight="1" thickBot="1">
      <c r="A44" s="12" t="s">
        <v>1</v>
      </c>
      <c r="B44" s="282" t="s">
        <v>27</v>
      </c>
      <c r="C44" s="282" t="s">
        <v>9</v>
      </c>
      <c r="D44" s="282" t="s">
        <v>3</v>
      </c>
      <c r="E44" s="282" t="s">
        <v>10</v>
      </c>
      <c r="F44" s="282" t="s">
        <v>11</v>
      </c>
      <c r="G44" s="282" t="s">
        <v>12</v>
      </c>
      <c r="H44" s="282" t="s">
        <v>6</v>
      </c>
      <c r="I44" s="14" t="s">
        <v>7</v>
      </c>
    </row>
    <row r="45" spans="1:12" ht="16.5" thickBot="1">
      <c r="A45" s="21">
        <v>1</v>
      </c>
      <c r="B45" s="22">
        <v>2</v>
      </c>
      <c r="C45" s="22">
        <v>3</v>
      </c>
      <c r="D45" s="22">
        <v>4</v>
      </c>
      <c r="E45" s="22" t="s">
        <v>19</v>
      </c>
      <c r="F45" s="22">
        <v>6</v>
      </c>
      <c r="G45" s="22">
        <v>7</v>
      </c>
      <c r="H45" s="22" t="s">
        <v>13</v>
      </c>
      <c r="I45" s="23">
        <v>9</v>
      </c>
    </row>
    <row r="46" spans="1:12">
      <c r="A46" s="365" t="s">
        <v>26</v>
      </c>
      <c r="B46" s="366"/>
      <c r="C46" s="366"/>
      <c r="D46" s="366"/>
      <c r="E46" s="366"/>
      <c r="F46" s="366"/>
      <c r="G46" s="366"/>
      <c r="H46" s="366"/>
      <c r="I46" s="368"/>
    </row>
    <row r="47" spans="1:12" ht="29.25" customHeight="1">
      <c r="A47" s="24">
        <v>1</v>
      </c>
      <c r="B47" s="217"/>
      <c r="C47" s="126"/>
      <c r="D47" s="17">
        <f>SUM(B16)</f>
        <v>2968</v>
      </c>
      <c r="E47" s="27">
        <f t="shared" ref="E47:E49" si="6">C47/D47</f>
        <v>0</v>
      </c>
      <c r="F47" s="126">
        <v>1</v>
      </c>
      <c r="G47" s="126"/>
      <c r="H47" s="18">
        <f>SUM(E47*G47/F47)</f>
        <v>0</v>
      </c>
      <c r="I47" s="392" t="s">
        <v>24</v>
      </c>
      <c r="L47" s="280">
        <f>C47*G47</f>
        <v>0</v>
      </c>
    </row>
    <row r="48" spans="1:12" ht="29.25" customHeight="1">
      <c r="A48" s="24">
        <v>2</v>
      </c>
      <c r="B48" s="217"/>
      <c r="C48" s="126"/>
      <c r="D48" s="17">
        <f>SUM(B16)</f>
        <v>2968</v>
      </c>
      <c r="E48" s="27">
        <f t="shared" si="6"/>
        <v>0</v>
      </c>
      <c r="F48" s="218">
        <v>0.5</v>
      </c>
      <c r="G48" s="126"/>
      <c r="H48" s="18">
        <f>SUM(E48*G48/F48)</f>
        <v>0</v>
      </c>
      <c r="I48" s="393"/>
      <c r="L48" s="280">
        <f>C48*G48</f>
        <v>0</v>
      </c>
    </row>
    <row r="49" spans="1:12" ht="29.25" customHeight="1" thickBot="1">
      <c r="A49" s="24">
        <v>3</v>
      </c>
      <c r="B49" s="217"/>
      <c r="C49" s="129"/>
      <c r="D49" s="26">
        <f>SUM(B16)</f>
        <v>2968</v>
      </c>
      <c r="E49" s="27">
        <f t="shared" si="6"/>
        <v>0</v>
      </c>
      <c r="F49" s="129">
        <v>0.5</v>
      </c>
      <c r="G49" s="130"/>
      <c r="H49" s="18">
        <f>E49*G49/F49</f>
        <v>0</v>
      </c>
      <c r="I49" s="444"/>
      <c r="L49" s="280">
        <f>C49*G49</f>
        <v>0</v>
      </c>
    </row>
    <row r="50" spans="1:12" ht="32.25" customHeight="1" thickBot="1">
      <c r="A50" s="380" t="s">
        <v>29</v>
      </c>
      <c r="B50" s="381"/>
      <c r="C50" s="381"/>
      <c r="D50" s="381"/>
      <c r="E50" s="381"/>
      <c r="F50" s="382"/>
      <c r="G50" s="19"/>
      <c r="H50" s="20">
        <f>SUM(H47:H49)</f>
        <v>0</v>
      </c>
      <c r="I50" s="198"/>
      <c r="L50" s="280">
        <f>SUM(L47:L49)</f>
        <v>0</v>
      </c>
    </row>
    <row r="52" spans="1:12" s="310" customFormat="1" ht="33.75" customHeight="1">
      <c r="A52" s="395" t="s">
        <v>191</v>
      </c>
      <c r="B52" s="395"/>
      <c r="C52" s="395"/>
      <c r="D52" s="395"/>
      <c r="E52" s="395"/>
      <c r="F52" s="395"/>
      <c r="G52" s="395"/>
      <c r="H52" s="395"/>
      <c r="I52" s="395"/>
    </row>
    <row r="53" spans="1:12" s="310" customFormat="1" ht="16.5" thickBot="1"/>
    <row r="54" spans="1:12" s="310" customFormat="1" ht="69.75" customHeight="1" thickBot="1">
      <c r="A54" s="12" t="s">
        <v>1</v>
      </c>
      <c r="B54" s="309" t="s">
        <v>27</v>
      </c>
      <c r="C54" s="309" t="s">
        <v>9</v>
      </c>
      <c r="D54" s="309" t="s">
        <v>3</v>
      </c>
      <c r="E54" s="309" t="s">
        <v>10</v>
      </c>
      <c r="F54" s="309" t="s">
        <v>11</v>
      </c>
      <c r="G54" s="309" t="s">
        <v>12</v>
      </c>
      <c r="H54" s="309" t="s">
        <v>6</v>
      </c>
      <c r="I54" s="14" t="s">
        <v>7</v>
      </c>
    </row>
    <row r="55" spans="1:12" s="310" customFormat="1" ht="16.5" thickBot="1">
      <c r="A55" s="21">
        <v>1</v>
      </c>
      <c r="B55" s="22">
        <v>2</v>
      </c>
      <c r="C55" s="22">
        <v>3</v>
      </c>
      <c r="D55" s="22">
        <v>4</v>
      </c>
      <c r="E55" s="22" t="s">
        <v>19</v>
      </c>
      <c r="F55" s="22">
        <v>6</v>
      </c>
      <c r="G55" s="22">
        <v>7</v>
      </c>
      <c r="H55" s="22" t="s">
        <v>13</v>
      </c>
      <c r="I55" s="23">
        <v>9</v>
      </c>
    </row>
    <row r="56" spans="1:12" s="310" customFormat="1">
      <c r="A56" s="365" t="s">
        <v>192</v>
      </c>
      <c r="B56" s="366"/>
      <c r="C56" s="366"/>
      <c r="D56" s="366"/>
      <c r="E56" s="366"/>
      <c r="F56" s="366"/>
      <c r="G56" s="366"/>
      <c r="H56" s="366"/>
      <c r="I56" s="368"/>
    </row>
    <row r="57" spans="1:12" s="310" customFormat="1" ht="54.75" customHeight="1" thickBot="1">
      <c r="A57" s="24" t="s">
        <v>104</v>
      </c>
      <c r="B57" s="126" t="s">
        <v>104</v>
      </c>
      <c r="C57" s="129">
        <v>0</v>
      </c>
      <c r="D57" s="26">
        <f>SUM(B19)</f>
        <v>5910</v>
      </c>
      <c r="E57" s="27">
        <f>C57/D57</f>
        <v>0</v>
      </c>
      <c r="F57" s="129">
        <v>0</v>
      </c>
      <c r="G57" s="130">
        <v>0</v>
      </c>
      <c r="H57" s="18">
        <v>0</v>
      </c>
      <c r="I57" s="392" t="s">
        <v>24</v>
      </c>
    </row>
    <row r="58" spans="1:12" s="310" customFormat="1" ht="31.5" customHeight="1" thickBot="1">
      <c r="A58" s="380" t="s">
        <v>29</v>
      </c>
      <c r="B58" s="381"/>
      <c r="C58" s="381"/>
      <c r="D58" s="381"/>
      <c r="E58" s="381"/>
      <c r="F58" s="382"/>
      <c r="G58" s="19"/>
      <c r="H58" s="20">
        <f>SUM(H57:H57)</f>
        <v>0</v>
      </c>
      <c r="I58" s="394"/>
    </row>
    <row r="59" spans="1:12" s="310" customFormat="1"/>
    <row r="60" spans="1:12">
      <c r="A60" s="373" t="s">
        <v>199</v>
      </c>
      <c r="B60" s="373"/>
      <c r="C60" s="373"/>
      <c r="D60" s="373"/>
      <c r="E60" s="373"/>
      <c r="F60" s="373"/>
      <c r="G60" s="373"/>
      <c r="H60" s="373"/>
      <c r="I60" s="373"/>
    </row>
    <row r="62" spans="1:12">
      <c r="B62"/>
      <c r="C62" s="30"/>
      <c r="D62" s="127"/>
      <c r="E62" s="127"/>
      <c r="F62" s="127"/>
      <c r="H62" s="127"/>
      <c r="I62" s="281"/>
    </row>
    <row r="63" spans="1:12" ht="16.5" thickBot="1">
      <c r="B63"/>
      <c r="C63" s="30"/>
      <c r="D63" s="127"/>
      <c r="E63" s="127"/>
      <c r="F63" s="127"/>
      <c r="H63" s="127"/>
      <c r="I63" s="281"/>
    </row>
    <row r="64" spans="1:12" ht="35.25" customHeight="1" thickBot="1">
      <c r="A64" s="71"/>
      <c r="B64" s="72"/>
      <c r="D64" s="396" t="s">
        <v>89</v>
      </c>
      <c r="E64" s="397"/>
      <c r="F64" s="397"/>
      <c r="G64" s="398"/>
      <c r="H64" s="103" t="s">
        <v>90</v>
      </c>
      <c r="I64" s="281"/>
    </row>
    <row r="65" spans="1:14" ht="35.25" customHeight="1">
      <c r="A65" s="71"/>
      <c r="B65" s="72"/>
      <c r="D65" s="315"/>
      <c r="E65" s="316"/>
      <c r="F65" s="317"/>
      <c r="G65" s="318"/>
      <c r="H65" s="73"/>
      <c r="I65" s="281"/>
    </row>
    <row r="66" spans="1:14" ht="16.5" thickBot="1">
      <c r="A66" s="69"/>
      <c r="B66" s="70"/>
      <c r="D66" s="94">
        <f>H31</f>
        <v>444.55912641509434</v>
      </c>
      <c r="E66" s="95">
        <f>H40</f>
        <v>0</v>
      </c>
      <c r="F66" s="96">
        <f>H50</f>
        <v>0</v>
      </c>
      <c r="G66" s="96">
        <f>H58</f>
        <v>0</v>
      </c>
      <c r="H66" s="96">
        <f>SUM(D66:G66)</f>
        <v>444.55912641509434</v>
      </c>
      <c r="I66" s="281"/>
    </row>
    <row r="67" spans="1:14">
      <c r="B67"/>
      <c r="C67" s="30"/>
      <c r="D67" s="127"/>
      <c r="E67" s="127"/>
      <c r="F67" s="127"/>
      <c r="H67" s="127"/>
      <c r="I67" s="281"/>
    </row>
    <row r="68" spans="1:14" ht="31.5" customHeight="1">
      <c r="A68" s="362" t="s">
        <v>31</v>
      </c>
      <c r="B68" s="362"/>
      <c r="C68" s="362"/>
      <c r="D68" s="362"/>
      <c r="E68" s="362"/>
      <c r="F68" s="362"/>
      <c r="G68" s="362"/>
      <c r="H68" s="362"/>
      <c r="I68" s="362"/>
    </row>
    <row r="70" spans="1:14">
      <c r="A70" s="399" t="s">
        <v>32</v>
      </c>
      <c r="B70" s="399"/>
      <c r="C70" s="399"/>
      <c r="D70" s="399"/>
      <c r="E70" s="399"/>
      <c r="F70" s="399"/>
      <c r="G70" s="399"/>
      <c r="H70" s="399"/>
      <c r="I70" s="399"/>
    </row>
    <row r="71" spans="1:14" ht="16.5" thickBot="1"/>
    <row r="72" spans="1:14" ht="16.5" hidden="1" thickBot="1"/>
    <row r="73" spans="1:14" ht="83.25" customHeight="1">
      <c r="A73" s="31" t="s">
        <v>1</v>
      </c>
      <c r="B73" s="285" t="s">
        <v>33</v>
      </c>
      <c r="C73" s="285" t="s">
        <v>34</v>
      </c>
      <c r="D73" s="285" t="s">
        <v>35</v>
      </c>
      <c r="E73" s="285" t="s">
        <v>36</v>
      </c>
      <c r="F73" s="285" t="s">
        <v>37</v>
      </c>
      <c r="G73" s="285" t="s">
        <v>38</v>
      </c>
      <c r="H73" s="285" t="s">
        <v>39</v>
      </c>
      <c r="I73" s="33" t="s">
        <v>40</v>
      </c>
    </row>
    <row r="74" spans="1:14" ht="16.5" thickBot="1">
      <c r="A74" s="34">
        <v>1</v>
      </c>
      <c r="B74" s="35">
        <v>1</v>
      </c>
      <c r="C74" s="35">
        <v>2</v>
      </c>
      <c r="D74" s="35">
        <v>3</v>
      </c>
      <c r="E74" s="35">
        <v>4</v>
      </c>
      <c r="F74" s="35">
        <v>5</v>
      </c>
      <c r="G74" s="35" t="s">
        <v>41</v>
      </c>
      <c r="H74" s="35">
        <v>7</v>
      </c>
      <c r="I74" s="36" t="s">
        <v>42</v>
      </c>
    </row>
    <row r="75" spans="1:14">
      <c r="A75" s="400" t="s">
        <v>43</v>
      </c>
      <c r="B75" s="401"/>
      <c r="C75" s="401"/>
      <c r="D75" s="401"/>
      <c r="E75" s="401"/>
      <c r="F75" s="401"/>
      <c r="G75" s="401"/>
      <c r="H75" s="401"/>
      <c r="I75" s="402"/>
    </row>
    <row r="76" spans="1:14">
      <c r="A76" s="6">
        <v>1</v>
      </c>
      <c r="B76" s="44" t="s">
        <v>45</v>
      </c>
      <c r="C76" s="7" t="s">
        <v>44</v>
      </c>
      <c r="D76" s="129">
        <v>36986.301369863017</v>
      </c>
      <c r="E76" s="17">
        <f>SUM(B19)</f>
        <v>5910</v>
      </c>
      <c r="F76" s="18">
        <f>SUM(B20)</f>
        <v>1.9912398921832886</v>
      </c>
      <c r="G76" s="7">
        <f t="shared" ref="G76:G77" si="7">D76*F76/E76</f>
        <v>12.461691836207217</v>
      </c>
      <c r="H76" s="130">
        <v>7.3</v>
      </c>
      <c r="I76" s="97">
        <f t="shared" ref="I76:I77" si="8">G76*H76</f>
        <v>90.970350404312683</v>
      </c>
      <c r="L76" s="127">
        <f>D76*H76</f>
        <v>270000</v>
      </c>
      <c r="N76" s="127"/>
    </row>
    <row r="77" spans="1:14" ht="16.5" thickBot="1">
      <c r="A77" s="6">
        <v>2</v>
      </c>
      <c r="B77" s="44" t="s">
        <v>46</v>
      </c>
      <c r="C77" s="7" t="s">
        <v>107</v>
      </c>
      <c r="D77" s="129">
        <v>90.474135365200311</v>
      </c>
      <c r="E77" s="17">
        <f>SUM(B19)</f>
        <v>5910</v>
      </c>
      <c r="F77" s="18">
        <f>SUM(B20)</f>
        <v>1.9912398921832886</v>
      </c>
      <c r="G77" s="7">
        <f t="shared" si="7"/>
        <v>3.0483199247035148E-2</v>
      </c>
      <c r="H77" s="130">
        <v>1679.9</v>
      </c>
      <c r="I77" s="97">
        <f t="shared" si="8"/>
        <v>51.208726415094347</v>
      </c>
      <c r="L77" s="127">
        <f>D77*H77</f>
        <v>151987.5</v>
      </c>
      <c r="N77" s="127"/>
    </row>
    <row r="78" spans="1:14" ht="31.5" customHeight="1" thickBot="1">
      <c r="A78" s="380" t="s">
        <v>53</v>
      </c>
      <c r="B78" s="381"/>
      <c r="C78" s="381"/>
      <c r="D78" s="381"/>
      <c r="E78" s="381"/>
      <c r="F78" s="381"/>
      <c r="G78" s="382"/>
      <c r="H78" s="20"/>
      <c r="I78" s="99">
        <f>SUM(I76:I77)</f>
        <v>142.17907681940704</v>
      </c>
    </row>
    <row r="80" spans="1:14">
      <c r="A80" s="373" t="s">
        <v>47</v>
      </c>
      <c r="B80" s="373"/>
      <c r="C80" s="373"/>
      <c r="D80" s="373"/>
      <c r="E80" s="373"/>
      <c r="F80" s="373"/>
      <c r="G80" s="373"/>
      <c r="H80" s="373"/>
      <c r="I80" s="373"/>
    </row>
    <row r="81" spans="1:12" ht="16.5" thickBot="1"/>
    <row r="82" spans="1:12" ht="79.5" customHeight="1">
      <c r="A82" s="31" t="s">
        <v>1</v>
      </c>
      <c r="B82" s="285" t="s">
        <v>33</v>
      </c>
      <c r="C82" s="285" t="s">
        <v>34</v>
      </c>
      <c r="D82" s="285" t="s">
        <v>35</v>
      </c>
      <c r="E82" s="285" t="s">
        <v>36</v>
      </c>
      <c r="F82" s="285" t="s">
        <v>37</v>
      </c>
      <c r="G82" s="285" t="s">
        <v>38</v>
      </c>
      <c r="H82" s="285" t="s">
        <v>39</v>
      </c>
      <c r="I82" s="33" t="s">
        <v>40</v>
      </c>
    </row>
    <row r="83" spans="1:12" ht="16.5" thickBot="1">
      <c r="A83" s="34">
        <v>1</v>
      </c>
      <c r="B83" s="35">
        <v>1</v>
      </c>
      <c r="C83" s="35">
        <v>2</v>
      </c>
      <c r="D83" s="35">
        <v>3</v>
      </c>
      <c r="E83" s="35">
        <v>4</v>
      </c>
      <c r="F83" s="35">
        <v>5</v>
      </c>
      <c r="G83" s="35" t="s">
        <v>41</v>
      </c>
      <c r="H83" s="35">
        <v>7</v>
      </c>
      <c r="I83" s="36" t="s">
        <v>42</v>
      </c>
    </row>
    <row r="84" spans="1:12">
      <c r="A84" s="356" t="s">
        <v>48</v>
      </c>
      <c r="B84" s="357"/>
      <c r="C84" s="357"/>
      <c r="D84" s="357"/>
      <c r="E84" s="357"/>
      <c r="F84" s="357"/>
      <c r="G84" s="357"/>
      <c r="H84" s="357"/>
      <c r="I84" s="358"/>
    </row>
    <row r="85" spans="1:12" ht="31.5">
      <c r="A85" s="6">
        <v>1</v>
      </c>
      <c r="B85" s="45" t="s">
        <v>108</v>
      </c>
      <c r="C85" s="126" t="s">
        <v>109</v>
      </c>
      <c r="D85" s="129">
        <v>1250</v>
      </c>
      <c r="E85" s="17">
        <f>SUM(B19)</f>
        <v>5910</v>
      </c>
      <c r="F85" s="18">
        <f>SUM(B20)</f>
        <v>1.9912398921832886</v>
      </c>
      <c r="G85" s="7">
        <f>D85*F85/E85</f>
        <v>0.42115902964959573</v>
      </c>
      <c r="H85" s="130">
        <v>78</v>
      </c>
      <c r="I85" s="97">
        <f t="shared" ref="I85:I87" si="9">G85*H85</f>
        <v>32.850404312668466</v>
      </c>
      <c r="L85" s="280">
        <f>H85*D85</f>
        <v>97500</v>
      </c>
    </row>
    <row r="86" spans="1:12">
      <c r="A86" s="166">
        <v>2</v>
      </c>
      <c r="B86" s="45" t="s">
        <v>159</v>
      </c>
      <c r="C86" s="126" t="s">
        <v>160</v>
      </c>
      <c r="D86" s="129">
        <v>1</v>
      </c>
      <c r="E86" s="17">
        <f>SUM(B19)</f>
        <v>5910</v>
      </c>
      <c r="F86" s="18">
        <f>SUM(B20)</f>
        <v>1.9912398921832886</v>
      </c>
      <c r="G86" s="7">
        <f>D86*F86/E86</f>
        <v>3.3692722371967657E-4</v>
      </c>
      <c r="H86" s="130">
        <v>43124.9</v>
      </c>
      <c r="I86" s="97">
        <f t="shared" si="9"/>
        <v>14.52995283018868</v>
      </c>
      <c r="L86" s="280">
        <f>H86*D86</f>
        <v>43124.9</v>
      </c>
    </row>
    <row r="87" spans="1:12" ht="16.5" thickBot="1">
      <c r="A87" s="212">
        <v>3</v>
      </c>
      <c r="B87" s="344" t="s">
        <v>121</v>
      </c>
      <c r="C87" s="41" t="s">
        <v>160</v>
      </c>
      <c r="D87" s="204">
        <v>1</v>
      </c>
      <c r="E87" s="42">
        <f>SUM(B19)</f>
        <v>5910</v>
      </c>
      <c r="F87" s="279">
        <v>0.24</v>
      </c>
      <c r="G87" s="212">
        <f>SUM(D87*F87/E87)</f>
        <v>4.0609137055837562E-5</v>
      </c>
      <c r="H87" s="278">
        <v>29000</v>
      </c>
      <c r="I87" s="98">
        <f t="shared" si="9"/>
        <v>1.1776649746192893</v>
      </c>
      <c r="L87" s="280">
        <f>H87*D87</f>
        <v>29000</v>
      </c>
    </row>
    <row r="88" spans="1:12" ht="32.25" customHeight="1" thickBot="1">
      <c r="A88" s="380" t="s">
        <v>54</v>
      </c>
      <c r="B88" s="381"/>
      <c r="C88" s="381"/>
      <c r="D88" s="381"/>
      <c r="E88" s="381"/>
      <c r="F88" s="381"/>
      <c r="G88" s="382"/>
      <c r="H88" s="20"/>
      <c r="I88" s="99">
        <f>SUM(I85:I87)</f>
        <v>48.55802211747644</v>
      </c>
      <c r="L88" s="280">
        <f>SUM(L85:L87)</f>
        <v>169624.9</v>
      </c>
    </row>
    <row r="90" spans="1:12">
      <c r="A90" s="373" t="s">
        <v>49</v>
      </c>
      <c r="B90" s="373"/>
      <c r="C90" s="373"/>
      <c r="D90" s="373"/>
      <c r="E90" s="373"/>
      <c r="F90" s="373"/>
      <c r="G90" s="373"/>
      <c r="H90" s="373"/>
      <c r="I90" s="373"/>
    </row>
    <row r="91" spans="1:12" ht="16.5" thickBot="1"/>
    <row r="92" spans="1:12" ht="84" customHeight="1">
      <c r="A92" s="31" t="s">
        <v>1</v>
      </c>
      <c r="B92" s="285" t="s">
        <v>33</v>
      </c>
      <c r="C92" s="285" t="s">
        <v>34</v>
      </c>
      <c r="D92" s="285" t="s">
        <v>35</v>
      </c>
      <c r="E92" s="285" t="s">
        <v>36</v>
      </c>
      <c r="F92" s="285" t="s">
        <v>37</v>
      </c>
      <c r="G92" s="285" t="s">
        <v>38</v>
      </c>
      <c r="H92" s="285" t="s">
        <v>39</v>
      </c>
      <c r="I92" s="33" t="s">
        <v>40</v>
      </c>
    </row>
    <row r="93" spans="1:12" ht="16.5" thickBot="1">
      <c r="A93" s="34">
        <v>1</v>
      </c>
      <c r="B93" s="35">
        <v>1</v>
      </c>
      <c r="C93" s="35">
        <v>2</v>
      </c>
      <c r="D93" s="35">
        <v>3</v>
      </c>
      <c r="E93" s="35">
        <v>4</v>
      </c>
      <c r="F93" s="35">
        <v>5</v>
      </c>
      <c r="G93" s="35" t="s">
        <v>41</v>
      </c>
      <c r="H93" s="35">
        <v>7</v>
      </c>
      <c r="I93" s="36" t="s">
        <v>42</v>
      </c>
    </row>
    <row r="94" spans="1:12">
      <c r="A94" s="356" t="s">
        <v>50</v>
      </c>
      <c r="B94" s="357"/>
      <c r="C94" s="357"/>
      <c r="D94" s="357"/>
      <c r="E94" s="357"/>
      <c r="F94" s="357"/>
      <c r="G94" s="357"/>
      <c r="H94" s="357"/>
      <c r="I94" s="358"/>
    </row>
    <row r="95" spans="1:12" ht="16.5" thickBot="1">
      <c r="A95" s="6" t="s">
        <v>104</v>
      </c>
      <c r="B95" s="131" t="s">
        <v>104</v>
      </c>
      <c r="C95" s="126">
        <v>0</v>
      </c>
      <c r="D95" s="126">
        <v>0</v>
      </c>
      <c r="E95" s="17"/>
      <c r="F95" s="18"/>
      <c r="G95" s="7"/>
      <c r="H95" s="126">
        <v>0</v>
      </c>
      <c r="I95" s="97">
        <f t="shared" ref="I95" si="10">G95*H95</f>
        <v>0</v>
      </c>
    </row>
    <row r="96" spans="1:12" ht="31.5" customHeight="1" thickBot="1">
      <c r="A96" s="380" t="s">
        <v>55</v>
      </c>
      <c r="B96" s="381"/>
      <c r="C96" s="381"/>
      <c r="D96" s="381"/>
      <c r="E96" s="381"/>
      <c r="F96" s="381"/>
      <c r="G96" s="382"/>
      <c r="H96" s="20"/>
      <c r="I96" s="99">
        <f>SUM(I95:I95)</f>
        <v>0</v>
      </c>
    </row>
    <row r="98" spans="1:10">
      <c r="A98" s="373" t="s">
        <v>51</v>
      </c>
      <c r="B98" s="373"/>
      <c r="C98" s="373"/>
      <c r="D98" s="373"/>
      <c r="E98" s="373"/>
      <c r="F98" s="373"/>
      <c r="G98" s="373"/>
      <c r="H98" s="373"/>
      <c r="I98" s="373"/>
    </row>
    <row r="99" spans="1:10" ht="16.5" thickBot="1"/>
    <row r="100" spans="1:10" ht="84.75" customHeight="1">
      <c r="A100" s="31" t="s">
        <v>1</v>
      </c>
      <c r="B100" s="285" t="s">
        <v>33</v>
      </c>
      <c r="C100" s="285" t="s">
        <v>34</v>
      </c>
      <c r="D100" s="285" t="s">
        <v>35</v>
      </c>
      <c r="E100" s="285" t="s">
        <v>36</v>
      </c>
      <c r="F100" s="285" t="s">
        <v>37</v>
      </c>
      <c r="G100" s="285" t="s">
        <v>38</v>
      </c>
      <c r="H100" s="285" t="s">
        <v>39</v>
      </c>
      <c r="I100" s="46" t="s">
        <v>40</v>
      </c>
      <c r="J100" s="48" t="s">
        <v>59</v>
      </c>
    </row>
    <row r="101" spans="1:10" ht="16.5" thickBot="1">
      <c r="A101" s="34">
        <v>1</v>
      </c>
      <c r="B101" s="35">
        <v>1</v>
      </c>
      <c r="C101" s="35">
        <v>2</v>
      </c>
      <c r="D101" s="35">
        <v>3</v>
      </c>
      <c r="E101" s="35">
        <v>4</v>
      </c>
      <c r="F101" s="35">
        <v>5</v>
      </c>
      <c r="G101" s="35" t="s">
        <v>41</v>
      </c>
      <c r="H101" s="35">
        <v>7</v>
      </c>
      <c r="I101" s="47" t="s">
        <v>60</v>
      </c>
      <c r="J101" s="50">
        <v>9</v>
      </c>
    </row>
    <row r="102" spans="1:10">
      <c r="A102" s="356" t="s">
        <v>52</v>
      </c>
      <c r="B102" s="357"/>
      <c r="C102" s="357"/>
      <c r="D102" s="357"/>
      <c r="E102" s="357"/>
      <c r="F102" s="357"/>
      <c r="G102" s="357"/>
      <c r="H102" s="357"/>
      <c r="I102" s="357"/>
      <c r="J102" s="49"/>
    </row>
    <row r="103" spans="1:10" ht="16.5" thickBot="1">
      <c r="A103" s="6" t="s">
        <v>104</v>
      </c>
      <c r="B103" s="131" t="s">
        <v>104</v>
      </c>
      <c r="C103" s="126">
        <v>0</v>
      </c>
      <c r="D103" s="126">
        <v>0</v>
      </c>
      <c r="E103" s="17">
        <f>SUM(B19)</f>
        <v>5910</v>
      </c>
      <c r="F103" s="18">
        <f>SUM(B20)</f>
        <v>1.9912398921832886</v>
      </c>
      <c r="G103" s="7">
        <f>D103*F103/E103</f>
        <v>0</v>
      </c>
      <c r="H103" s="130">
        <v>0</v>
      </c>
      <c r="I103" s="100">
        <f>G103*H103*J103</f>
        <v>0</v>
      </c>
      <c r="J103" s="111">
        <v>0</v>
      </c>
    </row>
    <row r="104" spans="1:10" ht="31.5" customHeight="1" thickBot="1">
      <c r="A104" s="380" t="s">
        <v>56</v>
      </c>
      <c r="B104" s="381"/>
      <c r="C104" s="381"/>
      <c r="D104" s="381"/>
      <c r="E104" s="381"/>
      <c r="F104" s="381"/>
      <c r="G104" s="382"/>
      <c r="H104" s="20"/>
      <c r="I104" s="20">
        <f>SUM(I103:I103)</f>
        <v>0</v>
      </c>
      <c r="J104" s="112"/>
    </row>
    <row r="106" spans="1:10">
      <c r="A106" s="373" t="s">
        <v>57</v>
      </c>
      <c r="B106" s="373"/>
      <c r="C106" s="373"/>
      <c r="D106" s="373"/>
      <c r="E106" s="373"/>
      <c r="F106" s="373"/>
      <c r="G106" s="373"/>
      <c r="H106" s="373"/>
      <c r="I106" s="373"/>
    </row>
    <row r="107" spans="1:10" ht="16.5" thickBot="1"/>
    <row r="108" spans="1:10" ht="111" customHeight="1">
      <c r="A108" s="31" t="s">
        <v>1</v>
      </c>
      <c r="B108" s="285" t="s">
        <v>33</v>
      </c>
      <c r="C108" s="285" t="s">
        <v>34</v>
      </c>
      <c r="D108" s="285" t="s">
        <v>35</v>
      </c>
      <c r="E108" s="285" t="s">
        <v>36</v>
      </c>
      <c r="F108" s="285" t="s">
        <v>37</v>
      </c>
      <c r="G108" s="285" t="s">
        <v>38</v>
      </c>
      <c r="H108" s="285" t="s">
        <v>39</v>
      </c>
      <c r="I108" s="46" t="s">
        <v>40</v>
      </c>
      <c r="J108" s="48" t="s">
        <v>59</v>
      </c>
    </row>
    <row r="109" spans="1:10" ht="16.5" thickBot="1">
      <c r="A109" s="34">
        <v>1</v>
      </c>
      <c r="B109" s="35">
        <v>1</v>
      </c>
      <c r="C109" s="35">
        <v>2</v>
      </c>
      <c r="D109" s="35">
        <v>3</v>
      </c>
      <c r="E109" s="35">
        <v>4</v>
      </c>
      <c r="F109" s="35">
        <v>5</v>
      </c>
      <c r="G109" s="35" t="s">
        <v>41</v>
      </c>
      <c r="H109" s="35">
        <v>7</v>
      </c>
      <c r="I109" s="47" t="s">
        <v>42</v>
      </c>
      <c r="J109" s="50">
        <v>9</v>
      </c>
    </row>
    <row r="110" spans="1:10" ht="15.75" customHeight="1">
      <c r="A110" s="356" t="s">
        <v>58</v>
      </c>
      <c r="B110" s="357"/>
      <c r="C110" s="357"/>
      <c r="D110" s="357"/>
      <c r="E110" s="357"/>
      <c r="F110" s="357"/>
      <c r="G110" s="357"/>
      <c r="H110" s="357"/>
      <c r="I110" s="357"/>
      <c r="J110" s="358"/>
    </row>
    <row r="111" spans="1:10" ht="16.5" thickBot="1">
      <c r="A111" s="6" t="s">
        <v>104</v>
      </c>
      <c r="B111" s="131" t="s">
        <v>104</v>
      </c>
      <c r="C111" s="126">
        <v>0</v>
      </c>
      <c r="D111" s="126">
        <v>0</v>
      </c>
      <c r="E111" s="17">
        <f>SUM(B19)</f>
        <v>5910</v>
      </c>
      <c r="F111" s="18">
        <f>SUM(B20)</f>
        <v>1.9912398921832886</v>
      </c>
      <c r="G111" s="7">
        <f>D111*F111/E111</f>
        <v>0</v>
      </c>
      <c r="H111" s="130">
        <v>0</v>
      </c>
      <c r="I111" s="100">
        <f>G111*H111</f>
        <v>0</v>
      </c>
      <c r="J111" s="111">
        <v>0</v>
      </c>
    </row>
    <row r="112" spans="1:10" ht="33.75" customHeight="1" thickBot="1">
      <c r="A112" s="380" t="s">
        <v>61</v>
      </c>
      <c r="B112" s="381"/>
      <c r="C112" s="381"/>
      <c r="D112" s="381"/>
      <c r="E112" s="381"/>
      <c r="F112" s="381"/>
      <c r="G112" s="382"/>
      <c r="H112" s="20"/>
      <c r="I112" s="139">
        <f>SUM(I111:I111)</f>
        <v>0</v>
      </c>
      <c r="J112" s="112"/>
    </row>
    <row r="113" spans="1:13" s="310" customFormat="1">
      <c r="A113" s="324"/>
      <c r="B113" s="324"/>
      <c r="C113" s="324"/>
      <c r="D113" s="324"/>
      <c r="E113" s="324"/>
      <c r="F113" s="324"/>
      <c r="G113" s="324"/>
      <c r="H113" s="325"/>
      <c r="I113" s="325"/>
      <c r="J113" s="326"/>
    </row>
    <row r="114" spans="1:13">
      <c r="A114" s="373" t="s">
        <v>62</v>
      </c>
      <c r="B114" s="373"/>
      <c r="C114" s="373"/>
      <c r="D114" s="373"/>
      <c r="E114" s="373"/>
      <c r="F114" s="373"/>
      <c r="G114" s="373"/>
      <c r="H114" s="373"/>
      <c r="I114" s="373"/>
    </row>
    <row r="115" spans="1:13" ht="16.5" thickBot="1"/>
    <row r="116" spans="1:13" ht="82.5" customHeight="1">
      <c r="A116" s="31" t="s">
        <v>1</v>
      </c>
      <c r="B116" s="285" t="s">
        <v>114</v>
      </c>
      <c r="C116" s="285" t="s">
        <v>34</v>
      </c>
      <c r="D116" s="285" t="s">
        <v>64</v>
      </c>
      <c r="E116" s="285" t="s">
        <v>36</v>
      </c>
      <c r="F116" s="285" t="s">
        <v>37</v>
      </c>
      <c r="G116" s="285" t="s">
        <v>38</v>
      </c>
      <c r="H116" s="285" t="s">
        <v>39</v>
      </c>
      <c r="I116" s="33" t="s">
        <v>40</v>
      </c>
    </row>
    <row r="117" spans="1:13" ht="16.5" thickBot="1">
      <c r="A117" s="34">
        <v>1</v>
      </c>
      <c r="B117" s="35">
        <v>1</v>
      </c>
      <c r="C117" s="35">
        <v>2</v>
      </c>
      <c r="D117" s="35">
        <v>3</v>
      </c>
      <c r="E117" s="35">
        <v>4</v>
      </c>
      <c r="F117" s="35">
        <v>5</v>
      </c>
      <c r="G117" s="35" t="s">
        <v>41</v>
      </c>
      <c r="H117" s="35">
        <v>7</v>
      </c>
      <c r="I117" s="36" t="s">
        <v>42</v>
      </c>
    </row>
    <row r="118" spans="1:13">
      <c r="A118" s="356" t="s">
        <v>63</v>
      </c>
      <c r="B118" s="357"/>
      <c r="C118" s="357"/>
      <c r="D118" s="357"/>
      <c r="E118" s="357"/>
      <c r="F118" s="357"/>
      <c r="G118" s="357"/>
      <c r="H118" s="357"/>
      <c r="I118" s="358"/>
    </row>
    <row r="119" spans="1:13" s="297" customFormat="1">
      <c r="A119" s="300"/>
      <c r="B119" s="175"/>
      <c r="C119" s="300"/>
      <c r="D119" s="300"/>
      <c r="E119" s="300"/>
      <c r="F119" s="300"/>
      <c r="G119" s="300"/>
      <c r="H119" s="300"/>
      <c r="I119" s="301"/>
    </row>
    <row r="120" spans="1:13" ht="16.5" thickBot="1">
      <c r="A120" s="180">
        <v>1</v>
      </c>
      <c r="B120" s="178" t="s">
        <v>155</v>
      </c>
      <c r="C120" s="180" t="s">
        <v>110</v>
      </c>
      <c r="D120" s="180">
        <v>1</v>
      </c>
      <c r="E120" s="17">
        <f>SUM(B19)</f>
        <v>5910</v>
      </c>
      <c r="F120" s="18">
        <f>SUM(B20)</f>
        <v>1.9912398921832886</v>
      </c>
      <c r="G120" s="183">
        <f t="shared" ref="G120" si="11">SUM(D120*F120/E120)</f>
        <v>3.3692722371967657E-4</v>
      </c>
      <c r="H120" s="346">
        <v>234360</v>
      </c>
      <c r="I120" s="182">
        <f t="shared" ref="I120" si="12">SUM(G120*H120)</f>
        <v>78.962264150943398</v>
      </c>
      <c r="L120" s="127">
        <f>SUM(D120*15000*12*1.302)</f>
        <v>234360</v>
      </c>
      <c r="M120" s="127"/>
    </row>
    <row r="121" spans="1:13" ht="37.5" customHeight="1" thickBot="1">
      <c r="A121" s="380" t="s">
        <v>65</v>
      </c>
      <c r="B121" s="381"/>
      <c r="C121" s="381"/>
      <c r="D121" s="381"/>
      <c r="E121" s="381"/>
      <c r="F121" s="381"/>
      <c r="G121" s="382"/>
      <c r="H121" s="20"/>
      <c r="I121" s="99">
        <f>SUM(I120:I120)</f>
        <v>78.962264150943398</v>
      </c>
      <c r="L121" s="160">
        <f>SUM(L120:L120)</f>
        <v>234360</v>
      </c>
    </row>
    <row r="123" spans="1:13">
      <c r="A123" s="373" t="s">
        <v>66</v>
      </c>
      <c r="B123" s="373"/>
      <c r="C123" s="373"/>
      <c r="D123" s="373"/>
      <c r="E123" s="373"/>
      <c r="F123" s="373"/>
      <c r="G123" s="373"/>
      <c r="H123" s="373"/>
      <c r="I123" s="373"/>
    </row>
    <row r="124" spans="1:13" ht="16.5" thickBot="1"/>
    <row r="125" spans="1:13" ht="80.25" customHeight="1">
      <c r="A125" s="31" t="s">
        <v>1</v>
      </c>
      <c r="B125" s="285" t="s">
        <v>33</v>
      </c>
      <c r="C125" s="285" t="s">
        <v>34</v>
      </c>
      <c r="D125" s="285" t="s">
        <v>64</v>
      </c>
      <c r="E125" s="285" t="s">
        <v>36</v>
      </c>
      <c r="F125" s="285" t="s">
        <v>37</v>
      </c>
      <c r="G125" s="285" t="s">
        <v>38</v>
      </c>
      <c r="H125" s="285" t="s">
        <v>39</v>
      </c>
      <c r="I125" s="33" t="s">
        <v>40</v>
      </c>
    </row>
    <row r="126" spans="1:13" ht="16.5" thickBot="1">
      <c r="A126" s="34">
        <v>1</v>
      </c>
      <c r="B126" s="35">
        <v>1</v>
      </c>
      <c r="C126" s="35">
        <v>2</v>
      </c>
      <c r="D126" s="35">
        <v>3</v>
      </c>
      <c r="E126" s="35">
        <v>4</v>
      </c>
      <c r="F126" s="35">
        <v>5</v>
      </c>
      <c r="G126" s="35" t="s">
        <v>41</v>
      </c>
      <c r="H126" s="35">
        <v>7</v>
      </c>
      <c r="I126" s="36" t="s">
        <v>42</v>
      </c>
    </row>
    <row r="127" spans="1:13">
      <c r="A127" s="356" t="s">
        <v>67</v>
      </c>
      <c r="B127" s="357"/>
      <c r="C127" s="357"/>
      <c r="D127" s="357"/>
      <c r="E127" s="357"/>
      <c r="F127" s="357"/>
      <c r="G127" s="357"/>
      <c r="H127" s="357"/>
      <c r="I127" s="358"/>
    </row>
    <row r="128" spans="1:13">
      <c r="A128" s="180">
        <v>1</v>
      </c>
      <c r="B128" s="230"/>
      <c r="C128" s="180"/>
      <c r="D128" s="180"/>
      <c r="E128" s="188">
        <f>SUM(B19)</f>
        <v>5910</v>
      </c>
      <c r="F128" s="199">
        <f>SUM(B20)</f>
        <v>1.9912398921832886</v>
      </c>
      <c r="G128" s="7">
        <f>D128*F128/E128</f>
        <v>0</v>
      </c>
      <c r="H128" s="200"/>
      <c r="I128" s="97">
        <f>G128*H128</f>
        <v>0</v>
      </c>
      <c r="L128" s="280">
        <f>D128*H128</f>
        <v>0</v>
      </c>
    </row>
    <row r="129" spans="1:12" ht="16.5" thickBot="1">
      <c r="A129" s="6">
        <v>2</v>
      </c>
      <c r="B129" s="231"/>
      <c r="C129" s="68"/>
      <c r="D129" s="68"/>
      <c r="E129" s="26">
        <f>SUM(B19)</f>
        <v>5910</v>
      </c>
      <c r="F129" s="220">
        <f>SUM(B20)</f>
        <v>1.9912398921832886</v>
      </c>
      <c r="G129" s="68">
        <f>D129*F129/E129</f>
        <v>0</v>
      </c>
      <c r="H129" s="220"/>
      <c r="I129" s="97">
        <f>G129*H129</f>
        <v>0</v>
      </c>
      <c r="L129" s="280">
        <f>D129*H129</f>
        <v>0</v>
      </c>
    </row>
    <row r="130" spans="1:12" ht="31.5" customHeight="1" thickBot="1">
      <c r="A130" s="380" t="s">
        <v>68</v>
      </c>
      <c r="B130" s="381"/>
      <c r="C130" s="381"/>
      <c r="D130" s="381"/>
      <c r="E130" s="381"/>
      <c r="F130" s="381"/>
      <c r="G130" s="382"/>
      <c r="H130" s="20"/>
      <c r="I130" s="99">
        <f>SUM(I128:I129)</f>
        <v>0</v>
      </c>
    </row>
    <row r="132" spans="1:12" s="310" customFormat="1" ht="31.5" customHeight="1">
      <c r="A132" s="395" t="s">
        <v>193</v>
      </c>
      <c r="B132" s="395"/>
      <c r="C132" s="395"/>
      <c r="D132" s="395"/>
      <c r="E132" s="395"/>
      <c r="F132" s="395"/>
      <c r="G132" s="395"/>
      <c r="H132" s="395"/>
      <c r="I132" s="395"/>
    </row>
    <row r="133" spans="1:12" s="310" customFormat="1" ht="16.5" thickBot="1"/>
    <row r="134" spans="1:12" s="310" customFormat="1" ht="79.5" customHeight="1">
      <c r="A134" s="31" t="s">
        <v>1</v>
      </c>
      <c r="B134" s="311" t="s">
        <v>33</v>
      </c>
      <c r="C134" s="311" t="s">
        <v>34</v>
      </c>
      <c r="D134" s="311" t="s">
        <v>64</v>
      </c>
      <c r="E134" s="311" t="s">
        <v>36</v>
      </c>
      <c r="F134" s="311" t="s">
        <v>37</v>
      </c>
      <c r="G134" s="311" t="s">
        <v>38</v>
      </c>
      <c r="H134" s="311" t="s">
        <v>39</v>
      </c>
      <c r="I134" s="33" t="s">
        <v>40</v>
      </c>
    </row>
    <row r="135" spans="1:12" s="310" customFormat="1" ht="16.5" thickBot="1">
      <c r="A135" s="34">
        <v>1</v>
      </c>
      <c r="B135" s="35">
        <v>1</v>
      </c>
      <c r="C135" s="35">
        <v>2</v>
      </c>
      <c r="D135" s="35">
        <v>3</v>
      </c>
      <c r="E135" s="35">
        <v>4</v>
      </c>
      <c r="F135" s="35">
        <v>5</v>
      </c>
      <c r="G135" s="35" t="s">
        <v>41</v>
      </c>
      <c r="H135" s="35">
        <v>7</v>
      </c>
      <c r="I135" s="36" t="s">
        <v>42</v>
      </c>
    </row>
    <row r="136" spans="1:12" s="310" customFormat="1">
      <c r="A136" s="356" t="s">
        <v>194</v>
      </c>
      <c r="B136" s="357"/>
      <c r="C136" s="357"/>
      <c r="D136" s="357"/>
      <c r="E136" s="357"/>
      <c r="F136" s="357"/>
      <c r="G136" s="357"/>
      <c r="H136" s="357"/>
      <c r="I136" s="358"/>
    </row>
    <row r="137" spans="1:12" s="310" customFormat="1" ht="16.5" thickBot="1">
      <c r="A137" s="24" t="s">
        <v>104</v>
      </c>
      <c r="B137" s="234" t="s">
        <v>104</v>
      </c>
      <c r="C137" s="126" t="s">
        <v>104</v>
      </c>
      <c r="D137" s="129">
        <v>0</v>
      </c>
      <c r="E137" s="17">
        <f>SUM(B19)</f>
        <v>5910</v>
      </c>
      <c r="F137" s="18">
        <f>SUM(B20)</f>
        <v>1.9912398921832886</v>
      </c>
      <c r="G137" s="7">
        <f>D137*F137/E137</f>
        <v>0</v>
      </c>
      <c r="H137" s="130">
        <v>0</v>
      </c>
      <c r="I137" s="97">
        <f>G137*H137</f>
        <v>0</v>
      </c>
    </row>
    <row r="138" spans="1:12" s="310" customFormat="1" ht="31.5" customHeight="1" thickBot="1">
      <c r="A138" s="380" t="s">
        <v>68</v>
      </c>
      <c r="B138" s="381"/>
      <c r="C138" s="381"/>
      <c r="D138" s="381"/>
      <c r="E138" s="381"/>
      <c r="F138" s="381"/>
      <c r="G138" s="382"/>
      <c r="H138" s="20"/>
      <c r="I138" s="99">
        <f>SUM(I137:I137)</f>
        <v>0</v>
      </c>
    </row>
    <row r="139" spans="1:12" s="310" customFormat="1"/>
    <row r="140" spans="1:12">
      <c r="A140" s="362" t="s">
        <v>69</v>
      </c>
      <c r="B140" s="362"/>
      <c r="C140" s="362"/>
      <c r="D140" s="362"/>
      <c r="E140" s="362"/>
      <c r="F140" s="362"/>
      <c r="G140" s="362"/>
      <c r="H140" s="362"/>
      <c r="I140" s="362"/>
      <c r="J140" s="362"/>
    </row>
    <row r="142" spans="1:12">
      <c r="F142" s="30"/>
      <c r="G142" s="51"/>
    </row>
    <row r="143" spans="1:12" ht="16.5" thickBot="1"/>
    <row r="144" spans="1:12" ht="26.25" customHeight="1" thickBot="1">
      <c r="A144" s="71"/>
      <c r="B144" s="396" t="s">
        <v>91</v>
      </c>
      <c r="C144" s="397"/>
      <c r="D144" s="397"/>
      <c r="E144" s="397"/>
      <c r="F144" s="397"/>
      <c r="G144" s="397"/>
      <c r="H144" s="397"/>
      <c r="I144" s="398"/>
      <c r="J144" s="74" t="s">
        <v>90</v>
      </c>
    </row>
    <row r="145" spans="1:12" ht="31.5" customHeight="1">
      <c r="A145" s="71"/>
      <c r="B145" s="327"/>
      <c r="C145" s="328"/>
      <c r="D145" s="328"/>
      <c r="E145" s="328"/>
      <c r="F145" s="328"/>
      <c r="G145" s="328"/>
      <c r="H145" s="329"/>
      <c r="I145" s="75"/>
      <c r="J145" s="330"/>
    </row>
    <row r="146" spans="1:12" ht="16.5" thickBot="1">
      <c r="A146" s="69"/>
      <c r="B146" s="101">
        <f>I78</f>
        <v>142.17907681940704</v>
      </c>
      <c r="C146" s="102">
        <f>I88</f>
        <v>48.55802211747644</v>
      </c>
      <c r="D146" s="102">
        <f>I96</f>
        <v>0</v>
      </c>
      <c r="E146" s="102">
        <f>I104</f>
        <v>0</v>
      </c>
      <c r="F146" s="102">
        <f>I112</f>
        <v>0</v>
      </c>
      <c r="G146" s="102">
        <f>I121</f>
        <v>78.962264150943398</v>
      </c>
      <c r="H146" s="104">
        <f>I130</f>
        <v>0</v>
      </c>
      <c r="I146" s="104">
        <f>I138</f>
        <v>0</v>
      </c>
      <c r="J146" s="105">
        <f>SUM(B146:I146)</f>
        <v>269.6993630878269</v>
      </c>
      <c r="L146" s="280">
        <f>SUM(L88)</f>
        <v>169624.9</v>
      </c>
    </row>
    <row r="148" spans="1:12">
      <c r="L148" s="127"/>
    </row>
  </sheetData>
  <mergeCells count="66">
    <mergeCell ref="B144:I144"/>
    <mergeCell ref="A132:I132"/>
    <mergeCell ref="A136:I136"/>
    <mergeCell ref="A138:G138"/>
    <mergeCell ref="A75:I75"/>
    <mergeCell ref="A110:J110"/>
    <mergeCell ref="A78:G78"/>
    <mergeCell ref="A80:I80"/>
    <mergeCell ref="A84:I84"/>
    <mergeCell ref="A88:G88"/>
    <mergeCell ref="A90:I90"/>
    <mergeCell ref="A94:I94"/>
    <mergeCell ref="A96:G96"/>
    <mergeCell ref="A98:I98"/>
    <mergeCell ref="A102:I102"/>
    <mergeCell ref="A104:G104"/>
    <mergeCell ref="A14:I14"/>
    <mergeCell ref="C16:I16"/>
    <mergeCell ref="H6:I6"/>
    <mergeCell ref="A8:I8"/>
    <mergeCell ref="A9:I9"/>
    <mergeCell ref="A10:I10"/>
    <mergeCell ref="A12:I12"/>
    <mergeCell ref="L16:N16"/>
    <mergeCell ref="C17:I17"/>
    <mergeCell ref="C18:I18"/>
    <mergeCell ref="C19:I19"/>
    <mergeCell ref="E28:F28"/>
    <mergeCell ref="C20:I20"/>
    <mergeCell ref="E29:F29"/>
    <mergeCell ref="A22:I22"/>
    <mergeCell ref="A23:I23"/>
    <mergeCell ref="E25:F25"/>
    <mergeCell ref="E26:F26"/>
    <mergeCell ref="A27:I27"/>
    <mergeCell ref="I28:I32"/>
    <mergeCell ref="A34:I34"/>
    <mergeCell ref="E30:F30"/>
    <mergeCell ref="A31:F31"/>
    <mergeCell ref="A32:D32"/>
    <mergeCell ref="E32:F32"/>
    <mergeCell ref="G32:H32"/>
    <mergeCell ref="A38:I38"/>
    <mergeCell ref="I39:I40"/>
    <mergeCell ref="A40:F40"/>
    <mergeCell ref="A42:I42"/>
    <mergeCell ref="A46:I46"/>
    <mergeCell ref="I47:I49"/>
    <mergeCell ref="A50:F50"/>
    <mergeCell ref="A60:I60"/>
    <mergeCell ref="A68:I68"/>
    <mergeCell ref="A70:I70"/>
    <mergeCell ref="A52:I52"/>
    <mergeCell ref="A56:I56"/>
    <mergeCell ref="I57:I58"/>
    <mergeCell ref="A58:F58"/>
    <mergeCell ref="D64:G64"/>
    <mergeCell ref="A106:I106"/>
    <mergeCell ref="A130:G130"/>
    <mergeCell ref="A140:J140"/>
    <mergeCell ref="A112:G112"/>
    <mergeCell ref="A114:I114"/>
    <mergeCell ref="A118:I118"/>
    <mergeCell ref="A121:G121"/>
    <mergeCell ref="A123:I123"/>
    <mergeCell ref="A127:I127"/>
  </mergeCells>
  <printOptions horizontalCentered="1"/>
  <pageMargins left="0.39370078740157483" right="0.39370078740157483" top="0.39370078740157483" bottom="0.39370078740157483" header="0" footer="0"/>
  <pageSetup paperSize="9" scale="66" orientation="landscape" verticalDpi="0" r:id="rId1"/>
  <rowBreaks count="4" manualBreakCount="4">
    <brk id="33" max="9" man="1"/>
    <brk id="59" max="9" man="1"/>
    <brk id="89" max="9" man="1"/>
    <brk id="113" max="9" man="1"/>
  </rowBreaks>
  <colBreaks count="1" manualBreakCount="1">
    <brk id="10" max="1048575" man="1"/>
  </colBreaks>
  <drawing r:id="rId2"/>
  <legacyDrawing r:id="rId3"/>
  <oleObjects>
    <oleObject progId="Equation.3" shapeId="17409" r:id="rId4"/>
    <oleObject progId="Equation.3" shapeId="17410" r:id="rId5"/>
    <oleObject progId="Equation.3" shapeId="17412" r:id="rId6"/>
    <oleObject progId="Equation.3" shapeId="17413" r:id="rId7"/>
    <oleObject progId="Equation.3" shapeId="17414" r:id="rId8"/>
    <oleObject progId="Equation.3" shapeId="17415" r:id="rId9"/>
    <oleObject progId="Equation.3" shapeId="17416" r:id="rId10"/>
    <oleObject progId="Equation.3" shapeId="17417" r:id="rId11"/>
    <oleObject progId="Equation.3" shapeId="17423" r:id="rId12"/>
    <oleObject progId="Equation.3" shapeId="17431" r:id="rId13"/>
    <oleObject progId="Equation.3" shapeId="17432" r:id="rId14"/>
    <oleObject progId="Equation.3" shapeId="17433" r:id="rId15"/>
    <oleObject progId="Equation.3" shapeId="17434" r:id="rId16"/>
    <oleObject progId="Equation.3" shapeId="17435" r:id="rId17"/>
    <oleObject progId="Equation.3" shapeId="17437" r:id="rId18"/>
    <oleObject progId="Equation.3" shapeId="17439" r:id="rId19"/>
    <oleObject progId="Equation.3" shapeId="17440" r:id="rId20"/>
    <oleObject progId="Equation.3" shapeId="17441" r:id="rId21"/>
    <oleObject progId="Equation.3" shapeId="17442" r:id="rId22"/>
    <oleObject progId="Equation.3" shapeId="17443" r:id="rId23"/>
  </oleObject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O36"/>
  <sheetViews>
    <sheetView view="pageBreakPreview" zoomScale="80" zoomScaleSheetLayoutView="80" workbookViewId="0">
      <selection activeCell="H5" sqref="H5"/>
    </sheetView>
  </sheetViews>
  <sheetFormatPr defaultColWidth="9.140625" defaultRowHeight="15.75"/>
  <cols>
    <col min="1" max="1" width="5.7109375" style="288" customWidth="1"/>
    <col min="2" max="2" width="34.85546875" style="288" customWidth="1"/>
    <col min="3" max="3" width="19.5703125" style="288" customWidth="1"/>
    <col min="4" max="5" width="11.28515625" style="288" bestFit="1" customWidth="1"/>
    <col min="6" max="6" width="10.5703125" style="288" customWidth="1"/>
    <col min="7" max="7" width="11.28515625" style="288" bestFit="1" customWidth="1"/>
    <col min="8" max="8" width="37.5703125" style="288" customWidth="1"/>
    <col min="9" max="9" width="30.42578125" style="288" customWidth="1"/>
    <col min="10" max="10" width="18.7109375" style="288" customWidth="1"/>
    <col min="11" max="11" width="39.28515625" style="288" customWidth="1"/>
    <col min="12" max="13" width="23" style="288" customWidth="1"/>
    <col min="14" max="14" width="9.140625" style="288"/>
    <col min="15" max="15" width="14.28515625" style="288" bestFit="1" customWidth="1"/>
    <col min="16" max="16" width="7.140625" style="288" customWidth="1"/>
    <col min="17" max="17" width="14.28515625" style="288" bestFit="1" customWidth="1"/>
    <col min="18" max="16384" width="9.140625" style="288"/>
  </cols>
  <sheetData>
    <row r="1" spans="1:13">
      <c r="A1" s="407" t="s">
        <v>70</v>
      </c>
      <c r="B1" s="407"/>
      <c r="C1" s="407"/>
      <c r="D1" s="407"/>
      <c r="E1" s="407"/>
      <c r="F1" s="407"/>
      <c r="G1" s="407"/>
      <c r="H1" s="407"/>
      <c r="I1" s="407"/>
      <c r="J1" s="407"/>
    </row>
    <row r="3" spans="1:13" ht="21.75" customHeight="1">
      <c r="C3" s="30"/>
      <c r="D3" s="53"/>
      <c r="F3" s="52"/>
      <c r="G3" s="127"/>
    </row>
    <row r="4" spans="1:13" ht="16.5" thickBot="1"/>
    <row r="5" spans="1:13" ht="87" customHeight="1">
      <c r="B5" s="106" t="s">
        <v>89</v>
      </c>
      <c r="C5" s="106" t="s">
        <v>91</v>
      </c>
      <c r="D5" s="408" t="s">
        <v>92</v>
      </c>
      <c r="E5" s="409"/>
    </row>
    <row r="6" spans="1:13" ht="32.25" customHeight="1" thickBot="1">
      <c r="B6" s="107"/>
      <c r="C6" s="107"/>
      <c r="D6" s="403"/>
      <c r="E6" s="404"/>
    </row>
    <row r="7" spans="1:13" ht="16.5" thickBot="1">
      <c r="B7" s="337">
        <f>Нор.затр.7!H66</f>
        <v>444.55912641509434</v>
      </c>
      <c r="C7" s="96">
        <f>Нор.затр.7!J146</f>
        <v>269.6993630878269</v>
      </c>
      <c r="D7" s="405">
        <f>SUM(B7:C7)</f>
        <v>714.25848950292129</v>
      </c>
      <c r="E7" s="406"/>
    </row>
    <row r="9" spans="1:13" ht="15.75" customHeight="1">
      <c r="A9" s="362" t="s">
        <v>71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</row>
    <row r="10" spans="1:13" ht="15.75" customHeight="1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9"/>
    </row>
    <row r="11" spans="1:13" ht="15.75" customHeight="1">
      <c r="A11" s="410" t="s">
        <v>101</v>
      </c>
      <c r="B11" s="410"/>
      <c r="C11" s="410"/>
      <c r="D11" s="410"/>
      <c r="E11" s="410"/>
      <c r="F11" s="410"/>
      <c r="G11" s="410"/>
      <c r="H11" s="410"/>
      <c r="I11" s="410"/>
      <c r="J11" s="410"/>
      <c r="K11" s="410"/>
      <c r="L11" s="410"/>
      <c r="M11" s="410"/>
    </row>
    <row r="12" spans="1:13" ht="16.5" thickBot="1"/>
    <row r="13" spans="1:13" ht="99" customHeight="1" thickBot="1">
      <c r="A13" s="412" t="s">
        <v>81</v>
      </c>
      <c r="B13" s="413" t="s">
        <v>72</v>
      </c>
      <c r="C13" s="413" t="s">
        <v>73</v>
      </c>
      <c r="D13" s="416" t="s">
        <v>74</v>
      </c>
      <c r="E13" s="417"/>
      <c r="F13" s="417"/>
      <c r="G13" s="418"/>
      <c r="H13" s="419" t="s">
        <v>85</v>
      </c>
      <c r="I13" s="413" t="s">
        <v>86</v>
      </c>
      <c r="J13" s="413" t="s">
        <v>75</v>
      </c>
      <c r="K13" s="413" t="s">
        <v>87</v>
      </c>
      <c r="L13" s="413" t="s">
        <v>80</v>
      </c>
      <c r="M13" s="412" t="s">
        <v>88</v>
      </c>
    </row>
    <row r="14" spans="1:13" ht="78" customHeight="1" thickBot="1">
      <c r="A14" s="412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20"/>
      <c r="I14" s="415"/>
      <c r="J14" s="415"/>
      <c r="K14" s="414"/>
      <c r="L14" s="414"/>
      <c r="M14" s="412"/>
    </row>
    <row r="15" spans="1:13" ht="16.5" thickBot="1">
      <c r="A15" s="294">
        <v>1</v>
      </c>
      <c r="B15" s="290">
        <v>2</v>
      </c>
      <c r="C15" s="289">
        <v>3</v>
      </c>
      <c r="D15" s="61">
        <v>4</v>
      </c>
      <c r="E15" s="62">
        <v>5</v>
      </c>
      <c r="F15" s="62">
        <v>6</v>
      </c>
      <c r="G15" s="63">
        <v>7</v>
      </c>
      <c r="H15" s="289">
        <v>8</v>
      </c>
      <c r="I15" s="289">
        <v>9</v>
      </c>
      <c r="J15" s="289" t="s">
        <v>82</v>
      </c>
      <c r="K15" s="54" t="s">
        <v>84</v>
      </c>
      <c r="L15" s="55" t="s">
        <v>83</v>
      </c>
      <c r="M15" s="294">
        <v>13</v>
      </c>
    </row>
    <row r="16" spans="1:13" ht="63.75" thickBot="1">
      <c r="A16" s="128">
        <v>1</v>
      </c>
      <c r="B16" s="258" t="s">
        <v>186</v>
      </c>
      <c r="C16" s="289" t="s">
        <v>93</v>
      </c>
      <c r="D16" s="64">
        <f>D7</f>
        <v>714.25848950292129</v>
      </c>
      <c r="E16" s="65">
        <f>Нор.затр.7!D66</f>
        <v>444.55912641509434</v>
      </c>
      <c r="F16" s="65">
        <f>Нор.затр.7!B146</f>
        <v>142.17907681940704</v>
      </c>
      <c r="G16" s="66">
        <f>Нор.затр.7!C146</f>
        <v>48.55802211747644</v>
      </c>
      <c r="H16" s="56">
        <f>Нор.затр.7!B17</f>
        <v>28150.1</v>
      </c>
      <c r="I16" s="56">
        <f>Нор.затр.7!B18</f>
        <v>28220</v>
      </c>
      <c r="J16" s="57">
        <f>H16/I16</f>
        <v>0.99752303330970937</v>
      </c>
      <c r="K16" s="58">
        <f>F16+G16</f>
        <v>190.73709893688348</v>
      </c>
      <c r="L16" s="59">
        <f>K16/(F16+G16)</f>
        <v>1</v>
      </c>
      <c r="M16" s="113">
        <f>(E16/D16)*J16+(1-(E16/D16)*L16)</f>
        <v>0.9984583198321364</v>
      </c>
    </row>
    <row r="18" spans="1:15">
      <c r="A18" s="373" t="s">
        <v>102</v>
      </c>
      <c r="B18" s="373"/>
      <c r="C18" s="373"/>
      <c r="D18" s="373"/>
      <c r="E18" s="373"/>
      <c r="F18" s="373"/>
      <c r="G18" s="373"/>
      <c r="H18" s="373"/>
      <c r="I18" s="373"/>
      <c r="J18" s="373"/>
      <c r="K18" s="373"/>
      <c r="L18" s="373"/>
      <c r="M18" s="373"/>
    </row>
    <row r="19" spans="1:15" ht="16.5" thickBot="1"/>
    <row r="20" spans="1:15" ht="63">
      <c r="G20" s="74" t="s">
        <v>81</v>
      </c>
      <c r="H20" s="286" t="s">
        <v>72</v>
      </c>
      <c r="I20" s="286" t="s">
        <v>95</v>
      </c>
      <c r="J20" s="287" t="s">
        <v>94</v>
      </c>
    </row>
    <row r="21" spans="1:15" ht="16.5" thickBot="1">
      <c r="G21" s="161">
        <v>1</v>
      </c>
      <c r="H21" s="77">
        <v>2</v>
      </c>
      <c r="I21" s="77">
        <v>3</v>
      </c>
      <c r="J21" s="80">
        <v>4</v>
      </c>
    </row>
    <row r="22" spans="1:15" ht="66" customHeight="1" thickBot="1">
      <c r="G22" s="152">
        <v>1</v>
      </c>
      <c r="H22" s="331" t="s">
        <v>186</v>
      </c>
      <c r="I22" s="155" t="s">
        <v>200</v>
      </c>
      <c r="J22" s="157">
        <v>1</v>
      </c>
    </row>
    <row r="25" spans="1:15">
      <c r="A25" s="362" t="s">
        <v>97</v>
      </c>
      <c r="B25" s="362"/>
      <c r="C25" s="362"/>
      <c r="D25" s="362"/>
      <c r="E25" s="362"/>
      <c r="F25" s="362"/>
      <c r="G25" s="362"/>
      <c r="H25" s="362"/>
      <c r="I25" s="362"/>
      <c r="J25" s="362"/>
      <c r="K25" s="362"/>
      <c r="L25" s="362"/>
      <c r="M25" s="362"/>
    </row>
    <row r="26" spans="1:15" ht="16.5" thickBot="1"/>
    <row r="27" spans="1:15" ht="100.5" customHeight="1">
      <c r="A27" s="84" t="s">
        <v>81</v>
      </c>
      <c r="B27" s="286" t="s">
        <v>72</v>
      </c>
      <c r="C27" s="286" t="s">
        <v>95</v>
      </c>
      <c r="D27" s="411" t="s">
        <v>98</v>
      </c>
      <c r="E27" s="411"/>
      <c r="F27" s="411" t="s">
        <v>99</v>
      </c>
      <c r="G27" s="411"/>
      <c r="H27" s="291" t="s">
        <v>94</v>
      </c>
      <c r="I27" s="291" t="s">
        <v>88</v>
      </c>
      <c r="J27" s="33" t="s">
        <v>92</v>
      </c>
    </row>
    <row r="28" spans="1:15" ht="16.5" thickBot="1">
      <c r="A28" s="85">
        <v>1</v>
      </c>
      <c r="B28" s="83">
        <v>2</v>
      </c>
      <c r="C28" s="83">
        <v>3</v>
      </c>
      <c r="D28" s="425">
        <v>3</v>
      </c>
      <c r="E28" s="425"/>
      <c r="F28" s="422">
        <v>4</v>
      </c>
      <c r="G28" s="422"/>
      <c r="H28" s="292">
        <v>5</v>
      </c>
      <c r="I28" s="292">
        <v>6</v>
      </c>
      <c r="J28" s="87" t="s">
        <v>100</v>
      </c>
    </row>
    <row r="29" spans="1:15" ht="63.75" thickBot="1">
      <c r="A29" s="152">
        <v>1</v>
      </c>
      <c r="B29" s="257" t="s">
        <v>186</v>
      </c>
      <c r="C29" s="155" t="s">
        <v>200</v>
      </c>
      <c r="D29" s="421" t="s">
        <v>93</v>
      </c>
      <c r="E29" s="421"/>
      <c r="F29" s="423">
        <f>SUM(D16)</f>
        <v>714.25848950292129</v>
      </c>
      <c r="G29" s="424"/>
      <c r="H29" s="153">
        <f>SUM(J22)</f>
        <v>1</v>
      </c>
      <c r="I29" s="153">
        <f>SUM(M16)</f>
        <v>0.9984583198321364</v>
      </c>
      <c r="J29" s="154">
        <f>F29*H29*I29</f>
        <v>713.15733135492644</v>
      </c>
      <c r="O29" s="127"/>
    </row>
    <row r="30" spans="1:15">
      <c r="O30" s="127"/>
    </row>
    <row r="31" spans="1:15" ht="41.25" customHeight="1">
      <c r="F31" s="373" t="s">
        <v>186</v>
      </c>
      <c r="G31" s="373"/>
      <c r="H31" s="373"/>
      <c r="I31" s="373"/>
      <c r="J31" s="160">
        <f>J29*Нор.затр.7!B16</f>
        <v>2116650.9594614217</v>
      </c>
      <c r="O31" s="127"/>
    </row>
    <row r="32" spans="1:15">
      <c r="O32" s="127"/>
    </row>
    <row r="33" spans="7:15">
      <c r="G33" s="352"/>
      <c r="H33" s="352"/>
      <c r="I33" s="352"/>
      <c r="O33" s="127"/>
    </row>
    <row r="34" spans="7:15">
      <c r="O34" s="127"/>
    </row>
    <row r="35" spans="7:15">
      <c r="O35" s="127"/>
    </row>
    <row r="36" spans="7:15">
      <c r="O36" s="127"/>
    </row>
  </sheetData>
  <mergeCells count="26">
    <mergeCell ref="F31:I31"/>
    <mergeCell ref="G33:I33"/>
    <mergeCell ref="D27:E27"/>
    <mergeCell ref="F27:G27"/>
    <mergeCell ref="D28:E28"/>
    <mergeCell ref="F28:G28"/>
    <mergeCell ref="D29:E29"/>
    <mergeCell ref="F29:G2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0" orientation="landscape" verticalDpi="0" r:id="rId1"/>
  <legacyDrawing r:id="rId2"/>
  <oleObjects>
    <oleObject progId="Equation.3" shapeId="22529" r:id="rId3"/>
    <oleObject progId="Equation.3" shapeId="22530" r:id="rId4"/>
    <oleObject progId="Equation.3" shapeId="22531" r:id="rId5"/>
    <oleObject progId="Equation.3" shapeId="22532" r:id="rId6"/>
    <oleObject progId="Equation.3" shapeId="22533" r:id="rId7"/>
    <oleObject progId="Equation.3" shapeId="22534" r:id="rId8"/>
    <oleObject progId="Equation.3" shapeId="22535" r:id="rId9"/>
    <oleObject progId="Equation.3" shapeId="22536" r:id="rId10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R147"/>
  <sheetViews>
    <sheetView view="pageBreakPreview" topLeftCell="A127" zoomScale="80" zoomScaleSheetLayoutView="80" workbookViewId="0">
      <selection activeCell="I78" sqref="I78"/>
    </sheetView>
  </sheetViews>
  <sheetFormatPr defaultColWidth="9.140625" defaultRowHeight="15.75"/>
  <cols>
    <col min="1" max="1" width="5.5703125" style="280" customWidth="1"/>
    <col min="2" max="2" width="36.140625" style="280" customWidth="1"/>
    <col min="3" max="3" width="31.42578125" style="280" customWidth="1"/>
    <col min="4" max="4" width="21.7109375" style="280" customWidth="1"/>
    <col min="5" max="6" width="16.5703125" style="280" customWidth="1"/>
    <col min="7" max="7" width="13.42578125" style="280" customWidth="1"/>
    <col min="8" max="8" width="18.5703125" style="280" customWidth="1"/>
    <col min="9" max="9" width="33.85546875" style="280" customWidth="1"/>
    <col min="10" max="10" width="16.42578125" style="280" customWidth="1"/>
    <col min="11" max="11" width="13.140625" style="280" bestFit="1" customWidth="1"/>
    <col min="12" max="12" width="16.85546875" style="280" customWidth="1"/>
    <col min="13" max="13" width="14.140625" style="280" customWidth="1"/>
    <col min="14" max="14" width="17.28515625" style="280" customWidth="1"/>
    <col min="15" max="15" width="9.140625" style="280" customWidth="1"/>
    <col min="16" max="16" width="21.5703125" style="280" customWidth="1"/>
    <col min="17" max="17" width="9.140625" style="280"/>
    <col min="18" max="18" width="20.140625" style="280" customWidth="1"/>
    <col min="19" max="16384" width="9.140625" style="280"/>
  </cols>
  <sheetData>
    <row r="1" spans="1:14">
      <c r="I1" s="280" t="s">
        <v>105</v>
      </c>
    </row>
    <row r="2" spans="1:14" ht="53.25" customHeight="1">
      <c r="I2" s="280" t="s">
        <v>119</v>
      </c>
    </row>
    <row r="4" spans="1:14">
      <c r="I4" s="280" t="s">
        <v>164</v>
      </c>
    </row>
    <row r="6" spans="1:14" ht="15.75" customHeight="1">
      <c r="H6" s="352" t="s">
        <v>190</v>
      </c>
      <c r="I6" s="352"/>
    </row>
    <row r="8" spans="1:14">
      <c r="A8" s="372" t="s">
        <v>112</v>
      </c>
      <c r="B8" s="372"/>
      <c r="C8" s="372"/>
      <c r="D8" s="372"/>
      <c r="E8" s="372"/>
      <c r="F8" s="372"/>
      <c r="G8" s="372"/>
      <c r="H8" s="372"/>
      <c r="I8" s="372"/>
      <c r="J8" s="2"/>
      <c r="K8" s="2"/>
      <c r="L8" s="2"/>
    </row>
    <row r="9" spans="1:14" ht="15.75" customHeight="1">
      <c r="A9" s="375" t="s">
        <v>183</v>
      </c>
      <c r="B9" s="375"/>
      <c r="C9" s="375"/>
      <c r="D9" s="375"/>
      <c r="E9" s="375"/>
      <c r="F9" s="375"/>
      <c r="G9" s="375"/>
      <c r="H9" s="375"/>
      <c r="I9" s="375"/>
      <c r="J9" s="4"/>
      <c r="K9" s="4"/>
      <c r="L9" s="4"/>
    </row>
    <row r="10" spans="1:14">
      <c r="A10" s="374" t="s">
        <v>0</v>
      </c>
      <c r="B10" s="374"/>
      <c r="C10" s="374"/>
      <c r="D10" s="374"/>
      <c r="E10" s="374"/>
      <c r="F10" s="374"/>
      <c r="G10" s="374"/>
      <c r="H10" s="374"/>
      <c r="I10" s="374"/>
      <c r="J10" s="3"/>
      <c r="K10" s="3"/>
      <c r="L10" s="3"/>
    </row>
    <row r="12" spans="1:14">
      <c r="A12" s="362" t="s">
        <v>14</v>
      </c>
      <c r="B12" s="362"/>
      <c r="C12" s="362"/>
      <c r="D12" s="362"/>
      <c r="E12" s="362"/>
      <c r="F12" s="362"/>
      <c r="G12" s="362"/>
      <c r="H12" s="362"/>
      <c r="I12" s="362"/>
    </row>
    <row r="14" spans="1:14">
      <c r="A14" s="373" t="s">
        <v>15</v>
      </c>
      <c r="B14" s="373"/>
      <c r="C14" s="373"/>
      <c r="D14" s="373"/>
      <c r="E14" s="373"/>
      <c r="F14" s="373"/>
      <c r="G14" s="373"/>
      <c r="H14" s="373"/>
      <c r="I14" s="373"/>
    </row>
    <row r="16" spans="1:14">
      <c r="B16" s="39">
        <v>3600</v>
      </c>
      <c r="C16" s="359" t="s">
        <v>202</v>
      </c>
      <c r="D16" s="359"/>
      <c r="E16" s="359"/>
      <c r="F16" s="359"/>
      <c r="G16" s="359"/>
      <c r="H16" s="359"/>
      <c r="I16" s="359"/>
      <c r="L16" s="352"/>
      <c r="M16" s="352"/>
      <c r="N16" s="352"/>
    </row>
    <row r="17" spans="1:18" ht="15.75" customHeight="1">
      <c r="B17" s="40">
        <v>28150.1</v>
      </c>
      <c r="C17" s="360" t="s">
        <v>181</v>
      </c>
      <c r="D17" s="360"/>
      <c r="E17" s="360"/>
      <c r="F17" s="360"/>
      <c r="G17" s="360"/>
      <c r="H17" s="360"/>
      <c r="I17" s="360"/>
    </row>
    <row r="18" spans="1:18" ht="32.25" customHeight="1">
      <c r="B18" s="40">
        <v>28220</v>
      </c>
      <c r="C18" s="360" t="s">
        <v>96</v>
      </c>
      <c r="D18" s="360"/>
      <c r="E18" s="360"/>
      <c r="F18" s="360"/>
      <c r="G18" s="360"/>
      <c r="H18" s="360"/>
      <c r="I18" s="360"/>
    </row>
    <row r="19" spans="1:18">
      <c r="B19" s="159">
        <f>SUM(C28:C29)</f>
        <v>11820</v>
      </c>
      <c r="C19" s="360" t="s">
        <v>113</v>
      </c>
      <c r="D19" s="360"/>
      <c r="E19" s="360"/>
      <c r="F19" s="360"/>
      <c r="G19" s="360"/>
      <c r="H19" s="360"/>
      <c r="I19" s="360"/>
      <c r="M19" s="159"/>
    </row>
    <row r="20" spans="1:18" ht="31.5" customHeight="1">
      <c r="B20" s="108">
        <f>E31</f>
        <v>3.2833333333333332</v>
      </c>
      <c r="C20" s="360" t="s">
        <v>103</v>
      </c>
      <c r="D20" s="360"/>
      <c r="E20" s="360"/>
      <c r="F20" s="360"/>
      <c r="G20" s="360"/>
      <c r="H20" s="360"/>
      <c r="I20" s="360"/>
    </row>
    <row r="21" spans="1:18">
      <c r="B21" s="9"/>
      <c r="C21" s="281"/>
      <c r="D21" s="281"/>
      <c r="E21" s="281"/>
      <c r="F21" s="281"/>
      <c r="G21" s="281"/>
      <c r="H21" s="281"/>
      <c r="I21" s="281"/>
    </row>
    <row r="22" spans="1:18">
      <c r="A22" s="362" t="s">
        <v>30</v>
      </c>
      <c r="B22" s="362"/>
      <c r="C22" s="362"/>
      <c r="D22" s="362"/>
      <c r="E22" s="362"/>
      <c r="F22" s="362"/>
      <c r="G22" s="362"/>
      <c r="H22" s="362"/>
      <c r="I22" s="362"/>
    </row>
    <row r="23" spans="1:18">
      <c r="A23" s="361" t="s">
        <v>17</v>
      </c>
      <c r="B23" s="361"/>
      <c r="C23" s="361"/>
      <c r="D23" s="361"/>
      <c r="E23" s="361"/>
      <c r="F23" s="361"/>
      <c r="G23" s="361"/>
      <c r="H23" s="361"/>
      <c r="I23" s="361"/>
    </row>
    <row r="24" spans="1:18" ht="16.5" thickBot="1">
      <c r="A24" s="69"/>
      <c r="B24" s="69"/>
      <c r="C24" s="69"/>
      <c r="D24" s="69"/>
      <c r="E24" s="69"/>
      <c r="F24" s="69"/>
      <c r="G24" s="69"/>
      <c r="H24" s="69"/>
      <c r="I24" s="69"/>
    </row>
    <row r="25" spans="1:18" ht="69.75" customHeight="1" thickBot="1">
      <c r="A25" s="12" t="s">
        <v>1</v>
      </c>
      <c r="B25" s="282" t="s">
        <v>114</v>
      </c>
      <c r="C25" s="282" t="s">
        <v>2</v>
      </c>
      <c r="D25" s="282" t="s">
        <v>3</v>
      </c>
      <c r="E25" s="376" t="s">
        <v>4</v>
      </c>
      <c r="F25" s="376"/>
      <c r="G25" s="282" t="s">
        <v>5</v>
      </c>
      <c r="H25" s="282" t="s">
        <v>6</v>
      </c>
      <c r="I25" s="14" t="s">
        <v>7</v>
      </c>
      <c r="J25" s="166"/>
      <c r="L25" s="280">
        <f>SUM(C28:C29)</f>
        <v>11820</v>
      </c>
      <c r="R25" s="262">
        <f>SUM(P30+Нор.затр.2!P32+Нор.затр.3!P30)</f>
        <v>17111997.9912</v>
      </c>
    </row>
    <row r="26" spans="1:18">
      <c r="A26" s="208">
        <v>1</v>
      </c>
      <c r="B26" s="283">
        <v>2</v>
      </c>
      <c r="C26" s="283">
        <v>3</v>
      </c>
      <c r="D26" s="283">
        <v>4</v>
      </c>
      <c r="E26" s="377" t="s">
        <v>19</v>
      </c>
      <c r="F26" s="377"/>
      <c r="G26" s="283">
        <v>6</v>
      </c>
      <c r="H26" s="283" t="s">
        <v>8</v>
      </c>
      <c r="I26" s="171">
        <v>8</v>
      </c>
      <c r="J26" s="166"/>
    </row>
    <row r="27" spans="1:18" ht="15.75" customHeight="1">
      <c r="A27" s="353" t="s">
        <v>21</v>
      </c>
      <c r="B27" s="354"/>
      <c r="C27" s="354"/>
      <c r="D27" s="354"/>
      <c r="E27" s="354"/>
      <c r="F27" s="354"/>
      <c r="G27" s="354"/>
      <c r="H27" s="354"/>
      <c r="I27" s="355"/>
      <c r="J27" s="259"/>
    </row>
    <row r="28" spans="1:18" ht="60" customHeight="1">
      <c r="A28" s="339">
        <v>1</v>
      </c>
      <c r="B28" s="340" t="s">
        <v>137</v>
      </c>
      <c r="C28" s="133">
        <v>1970</v>
      </c>
      <c r="D28" s="341">
        <f t="shared" ref="D28:D29" si="0">$B$16</f>
        <v>3600</v>
      </c>
      <c r="E28" s="445">
        <f>SUM(C28/D28:D28)</f>
        <v>0.54722222222222228</v>
      </c>
      <c r="F28" s="446"/>
      <c r="G28" s="342">
        <f t="shared" ref="G28:G29" si="1">SUM($B$17*12*1.302/1970)</f>
        <v>223.25744284263959</v>
      </c>
      <c r="H28" s="343">
        <f t="shared" ref="H28:H29" si="2">SUM(E28*G28)</f>
        <v>122.171434</v>
      </c>
      <c r="I28" s="383" t="s">
        <v>139</v>
      </c>
      <c r="J28" s="260"/>
      <c r="K28" s="172">
        <f t="shared" ref="K28:K29" si="3">C28/1970</f>
        <v>1</v>
      </c>
      <c r="L28" s="172">
        <f t="shared" ref="L28:L29" si="4">C28*G28</f>
        <v>439817.16239999997</v>
      </c>
      <c r="N28" s="172"/>
    </row>
    <row r="29" spans="1:18" ht="60" customHeight="1" thickBot="1">
      <c r="A29" s="339">
        <v>2</v>
      </c>
      <c r="B29" s="340" t="s">
        <v>138</v>
      </c>
      <c r="C29" s="133">
        <v>9850</v>
      </c>
      <c r="D29" s="341">
        <f t="shared" si="0"/>
        <v>3600</v>
      </c>
      <c r="E29" s="445">
        <f>SUM(C29/D29)</f>
        <v>2.7361111111111112</v>
      </c>
      <c r="F29" s="446"/>
      <c r="G29" s="342">
        <f t="shared" si="1"/>
        <v>223.25744284263959</v>
      </c>
      <c r="H29" s="343">
        <f t="shared" si="2"/>
        <v>610.85717</v>
      </c>
      <c r="I29" s="384"/>
      <c r="J29" s="260"/>
      <c r="K29" s="172">
        <f t="shared" si="3"/>
        <v>5</v>
      </c>
      <c r="L29" s="172">
        <f t="shared" si="4"/>
        <v>2199085.8119999999</v>
      </c>
      <c r="N29" s="172"/>
    </row>
    <row r="30" spans="1:18" ht="27.75" customHeight="1" thickBot="1">
      <c r="A30" s="380" t="s">
        <v>23</v>
      </c>
      <c r="B30" s="381"/>
      <c r="C30" s="381"/>
      <c r="D30" s="381"/>
      <c r="E30" s="381"/>
      <c r="F30" s="381"/>
      <c r="G30" s="28"/>
      <c r="H30" s="139">
        <f>SUM(H28:H29)</f>
        <v>733.02860399999997</v>
      </c>
      <c r="I30" s="384"/>
      <c r="J30" s="166"/>
      <c r="K30" s="172"/>
      <c r="L30" s="190">
        <f>SUM(L28:L29)</f>
        <v>2638902.9743999997</v>
      </c>
      <c r="M30" s="284">
        <f>SUM(L118)</f>
        <v>234360</v>
      </c>
      <c r="N30" s="191">
        <f>SUM(L30+M30)</f>
        <v>2873262.9743999997</v>
      </c>
      <c r="O30" s="284"/>
      <c r="P30" s="191">
        <f>SUM(L30+N30)</f>
        <v>5512165.9487999994</v>
      </c>
      <c r="R30" s="191"/>
    </row>
    <row r="31" spans="1:18" ht="31.5" customHeight="1" thickBot="1">
      <c r="A31" s="386" t="s">
        <v>20</v>
      </c>
      <c r="B31" s="387"/>
      <c r="C31" s="387"/>
      <c r="D31" s="388"/>
      <c r="E31" s="389">
        <f>SUM(E28:F29)</f>
        <v>3.2833333333333332</v>
      </c>
      <c r="F31" s="390"/>
      <c r="G31" s="391"/>
      <c r="H31" s="391"/>
      <c r="I31" s="385"/>
      <c r="J31" s="166"/>
    </row>
    <row r="32" spans="1:18">
      <c r="A32" s="69"/>
      <c r="B32" s="69"/>
      <c r="C32" s="69"/>
      <c r="D32" s="69"/>
      <c r="E32" s="4"/>
      <c r="F32" s="4"/>
      <c r="G32" s="69"/>
      <c r="H32" s="69"/>
      <c r="I32" s="69"/>
    </row>
    <row r="33" spans="1:12" ht="32.25" customHeight="1">
      <c r="A33" s="361" t="s">
        <v>18</v>
      </c>
      <c r="B33" s="361"/>
      <c r="C33" s="361"/>
      <c r="D33" s="361"/>
      <c r="E33" s="361"/>
      <c r="F33" s="361"/>
      <c r="G33" s="361"/>
      <c r="H33" s="361"/>
      <c r="I33" s="361"/>
    </row>
    <row r="34" spans="1:12" ht="16.5" thickBot="1"/>
    <row r="35" spans="1:12" ht="67.5" customHeight="1" thickBot="1">
      <c r="A35" s="12" t="s">
        <v>1</v>
      </c>
      <c r="B35" s="282" t="s">
        <v>27</v>
      </c>
      <c r="C35" s="282" t="s">
        <v>9</v>
      </c>
      <c r="D35" s="282" t="s">
        <v>3</v>
      </c>
      <c r="E35" s="282" t="s">
        <v>10</v>
      </c>
      <c r="F35" s="282" t="s">
        <v>11</v>
      </c>
      <c r="G35" s="282" t="s">
        <v>12</v>
      </c>
      <c r="H35" s="282" t="s">
        <v>6</v>
      </c>
      <c r="I35" s="14" t="s">
        <v>7</v>
      </c>
    </row>
    <row r="36" spans="1:12" ht="16.5" thickBot="1">
      <c r="A36" s="21">
        <v>1</v>
      </c>
      <c r="B36" s="22">
        <v>2</v>
      </c>
      <c r="C36" s="22">
        <v>3</v>
      </c>
      <c r="D36" s="22">
        <v>4</v>
      </c>
      <c r="E36" s="22" t="s">
        <v>19</v>
      </c>
      <c r="F36" s="22">
        <v>6</v>
      </c>
      <c r="G36" s="22">
        <v>7</v>
      </c>
      <c r="H36" s="22" t="s">
        <v>13</v>
      </c>
      <c r="I36" s="23">
        <v>9</v>
      </c>
    </row>
    <row r="37" spans="1:12">
      <c r="A37" s="365" t="s">
        <v>22</v>
      </c>
      <c r="B37" s="366"/>
      <c r="C37" s="366"/>
      <c r="D37" s="367"/>
      <c r="E37" s="366"/>
      <c r="F37" s="366"/>
      <c r="G37" s="366"/>
      <c r="H37" s="366"/>
      <c r="I37" s="368"/>
    </row>
    <row r="38" spans="1:12" ht="54" customHeight="1" thickBot="1">
      <c r="A38" s="203">
        <v>1</v>
      </c>
      <c r="B38" s="219"/>
      <c r="C38" s="204"/>
      <c r="D38" s="216"/>
      <c r="E38" s="205"/>
      <c r="F38" s="204"/>
      <c r="G38" s="278"/>
      <c r="H38" s="43"/>
      <c r="I38" s="392" t="s">
        <v>24</v>
      </c>
      <c r="L38" s="280">
        <f>C38*G38</f>
        <v>0</v>
      </c>
    </row>
    <row r="39" spans="1:12" ht="32.25" customHeight="1" thickBot="1">
      <c r="A39" s="380" t="s">
        <v>28</v>
      </c>
      <c r="B39" s="381"/>
      <c r="C39" s="381"/>
      <c r="D39" s="381"/>
      <c r="E39" s="381"/>
      <c r="F39" s="382"/>
      <c r="G39" s="19"/>
      <c r="H39" s="20">
        <f>SUM(H38:H38)</f>
        <v>0</v>
      </c>
      <c r="I39" s="394"/>
    </row>
    <row r="41" spans="1:12">
      <c r="A41" s="373" t="s">
        <v>25</v>
      </c>
      <c r="B41" s="373"/>
      <c r="C41" s="373"/>
      <c r="D41" s="373"/>
      <c r="E41" s="373"/>
      <c r="F41" s="373"/>
      <c r="G41" s="373"/>
      <c r="H41" s="373"/>
      <c r="I41" s="373"/>
    </row>
    <row r="42" spans="1:12" ht="16.5" thickBot="1"/>
    <row r="43" spans="1:12" ht="69.75" customHeight="1" thickBot="1">
      <c r="A43" s="12" t="s">
        <v>1</v>
      </c>
      <c r="B43" s="282" t="s">
        <v>27</v>
      </c>
      <c r="C43" s="282" t="s">
        <v>9</v>
      </c>
      <c r="D43" s="282" t="s">
        <v>3</v>
      </c>
      <c r="E43" s="282" t="s">
        <v>10</v>
      </c>
      <c r="F43" s="282" t="s">
        <v>11</v>
      </c>
      <c r="G43" s="282" t="s">
        <v>12</v>
      </c>
      <c r="H43" s="282" t="s">
        <v>6</v>
      </c>
      <c r="I43" s="14" t="s">
        <v>7</v>
      </c>
    </row>
    <row r="44" spans="1:12" ht="16.5" thickBot="1">
      <c r="A44" s="21">
        <v>1</v>
      </c>
      <c r="B44" s="22">
        <v>2</v>
      </c>
      <c r="C44" s="22">
        <v>3</v>
      </c>
      <c r="D44" s="22">
        <v>4</v>
      </c>
      <c r="E44" s="22" t="s">
        <v>19</v>
      </c>
      <c r="F44" s="22">
        <v>6</v>
      </c>
      <c r="G44" s="22">
        <v>7</v>
      </c>
      <c r="H44" s="22" t="s">
        <v>13</v>
      </c>
      <c r="I44" s="23">
        <v>9</v>
      </c>
    </row>
    <row r="45" spans="1:12">
      <c r="A45" s="365" t="s">
        <v>26</v>
      </c>
      <c r="B45" s="366"/>
      <c r="C45" s="366"/>
      <c r="D45" s="366"/>
      <c r="E45" s="366"/>
      <c r="F45" s="366"/>
      <c r="G45" s="366"/>
      <c r="H45" s="366"/>
      <c r="I45" s="368"/>
    </row>
    <row r="46" spans="1:12" ht="39" customHeight="1">
      <c r="A46" s="24">
        <v>1</v>
      </c>
      <c r="B46" s="217" t="s">
        <v>161</v>
      </c>
      <c r="C46" s="126">
        <v>3600</v>
      </c>
      <c r="D46" s="17">
        <f>SUM(B16)</f>
        <v>3600</v>
      </c>
      <c r="E46" s="7">
        <f>SUM(C46/D46)</f>
        <v>1</v>
      </c>
      <c r="F46" s="126">
        <v>1</v>
      </c>
      <c r="G46" s="126">
        <v>118.3</v>
      </c>
      <c r="H46" s="18">
        <f>SUM(E46*G46/F46)</f>
        <v>118.3</v>
      </c>
      <c r="I46" s="392" t="s">
        <v>24</v>
      </c>
      <c r="L46" s="280">
        <f>C46*G46</f>
        <v>425880</v>
      </c>
    </row>
    <row r="47" spans="1:12" ht="39" customHeight="1">
      <c r="A47" s="24">
        <v>2</v>
      </c>
      <c r="B47" s="217" t="s">
        <v>162</v>
      </c>
      <c r="C47" s="126">
        <v>6</v>
      </c>
      <c r="D47" s="17">
        <f>SUM(B16)</f>
        <v>3600</v>
      </c>
      <c r="E47" s="27">
        <f>SUM(C47/D47)</f>
        <v>1.6666666666666668E-3</v>
      </c>
      <c r="F47" s="218">
        <v>0.5</v>
      </c>
      <c r="G47" s="126">
        <v>9020</v>
      </c>
      <c r="H47" s="18">
        <f>SUM(E47*G47/F47)</f>
        <v>30.06666666666667</v>
      </c>
      <c r="I47" s="393"/>
      <c r="L47" s="280">
        <f>C47*G47</f>
        <v>54120</v>
      </c>
    </row>
    <row r="48" spans="1:12" ht="16.5" thickBot="1">
      <c r="A48" s="24"/>
      <c r="B48" s="217"/>
      <c r="C48" s="129"/>
      <c r="D48" s="26"/>
      <c r="E48" s="27"/>
      <c r="F48" s="129">
        <v>0.5</v>
      </c>
      <c r="G48" s="130"/>
      <c r="H48" s="18">
        <f>E48*G48/F48</f>
        <v>0</v>
      </c>
      <c r="I48" s="444"/>
      <c r="L48" s="280">
        <f>C48*G48</f>
        <v>0</v>
      </c>
    </row>
    <row r="49" spans="1:12" ht="32.25" customHeight="1" thickBot="1">
      <c r="A49" s="380" t="s">
        <v>29</v>
      </c>
      <c r="B49" s="381"/>
      <c r="C49" s="381"/>
      <c r="D49" s="381"/>
      <c r="E49" s="381"/>
      <c r="F49" s="382"/>
      <c r="G49" s="19"/>
      <c r="H49" s="20">
        <f>SUM(H46:H48)</f>
        <v>148.36666666666667</v>
      </c>
      <c r="I49" s="198"/>
      <c r="L49" s="280">
        <f>SUM(L46:L48)</f>
        <v>480000</v>
      </c>
    </row>
    <row r="51" spans="1:12" s="310" customFormat="1" ht="33.75" customHeight="1">
      <c r="A51" s="395" t="s">
        <v>191</v>
      </c>
      <c r="B51" s="395"/>
      <c r="C51" s="395"/>
      <c r="D51" s="395"/>
      <c r="E51" s="395"/>
      <c r="F51" s="395"/>
      <c r="G51" s="395"/>
      <c r="H51" s="395"/>
      <c r="I51" s="395"/>
    </row>
    <row r="52" spans="1:12" s="310" customFormat="1" ht="16.5" thickBot="1"/>
    <row r="53" spans="1:12" s="310" customFormat="1" ht="71.25" customHeight="1" thickBot="1">
      <c r="A53" s="12" t="s">
        <v>1</v>
      </c>
      <c r="B53" s="309" t="s">
        <v>27</v>
      </c>
      <c r="C53" s="309" t="s">
        <v>9</v>
      </c>
      <c r="D53" s="309" t="s">
        <v>3</v>
      </c>
      <c r="E53" s="309" t="s">
        <v>10</v>
      </c>
      <c r="F53" s="309" t="s">
        <v>11</v>
      </c>
      <c r="G53" s="309" t="s">
        <v>12</v>
      </c>
      <c r="H53" s="309" t="s">
        <v>6</v>
      </c>
      <c r="I53" s="14" t="s">
        <v>7</v>
      </c>
    </row>
    <row r="54" spans="1:12" s="310" customFormat="1" ht="16.5" thickBot="1">
      <c r="A54" s="21">
        <v>1</v>
      </c>
      <c r="B54" s="22">
        <v>2</v>
      </c>
      <c r="C54" s="22">
        <v>3</v>
      </c>
      <c r="D54" s="22">
        <v>4</v>
      </c>
      <c r="E54" s="22" t="s">
        <v>19</v>
      </c>
      <c r="F54" s="22">
        <v>6</v>
      </c>
      <c r="G54" s="22">
        <v>7</v>
      </c>
      <c r="H54" s="22" t="s">
        <v>13</v>
      </c>
      <c r="I54" s="23">
        <v>9</v>
      </c>
    </row>
    <row r="55" spans="1:12" s="310" customFormat="1">
      <c r="A55" s="365" t="s">
        <v>192</v>
      </c>
      <c r="B55" s="366"/>
      <c r="C55" s="366"/>
      <c r="D55" s="366"/>
      <c r="E55" s="366"/>
      <c r="F55" s="366"/>
      <c r="G55" s="366"/>
      <c r="H55" s="366"/>
      <c r="I55" s="368"/>
    </row>
    <row r="56" spans="1:12" s="310" customFormat="1" ht="57" customHeight="1" thickBot="1">
      <c r="A56" s="24" t="s">
        <v>104</v>
      </c>
      <c r="B56" s="126" t="s">
        <v>104</v>
      </c>
      <c r="C56" s="129">
        <v>0</v>
      </c>
      <c r="D56" s="26">
        <f>SUM(B18)</f>
        <v>28220</v>
      </c>
      <c r="E56" s="27">
        <f>C56/D56</f>
        <v>0</v>
      </c>
      <c r="F56" s="129">
        <v>0</v>
      </c>
      <c r="G56" s="130">
        <v>0</v>
      </c>
      <c r="H56" s="18">
        <v>0</v>
      </c>
      <c r="I56" s="392" t="s">
        <v>24</v>
      </c>
    </row>
    <row r="57" spans="1:12" s="310" customFormat="1" ht="33.75" customHeight="1" thickBot="1">
      <c r="A57" s="380" t="s">
        <v>29</v>
      </c>
      <c r="B57" s="381"/>
      <c r="C57" s="381"/>
      <c r="D57" s="381"/>
      <c r="E57" s="381"/>
      <c r="F57" s="382"/>
      <c r="G57" s="19"/>
      <c r="H57" s="20">
        <f>SUM(H56:H56)</f>
        <v>0</v>
      </c>
      <c r="I57" s="394"/>
    </row>
    <row r="58" spans="1:12" s="310" customFormat="1"/>
    <row r="59" spans="1:12">
      <c r="A59" s="373" t="s">
        <v>199</v>
      </c>
      <c r="B59" s="373"/>
      <c r="C59" s="373"/>
      <c r="D59" s="373"/>
      <c r="E59" s="373"/>
      <c r="F59" s="373"/>
      <c r="G59" s="373"/>
      <c r="H59" s="373"/>
      <c r="I59" s="373"/>
    </row>
    <row r="61" spans="1:12">
      <c r="B61"/>
      <c r="C61" s="30"/>
      <c r="D61" s="127"/>
      <c r="E61" s="127"/>
      <c r="F61" s="127"/>
      <c r="H61" s="127"/>
      <c r="I61" s="281"/>
    </row>
    <row r="62" spans="1:12" ht="16.5" thickBot="1">
      <c r="B62"/>
      <c r="C62" s="30"/>
      <c r="D62" s="127"/>
      <c r="E62" s="127"/>
      <c r="F62" s="127"/>
      <c r="H62" s="127"/>
      <c r="I62" s="281"/>
    </row>
    <row r="63" spans="1:12" ht="35.25" customHeight="1" thickBot="1">
      <c r="A63" s="71"/>
      <c r="B63" s="72"/>
      <c r="D63" s="396" t="s">
        <v>89</v>
      </c>
      <c r="E63" s="397"/>
      <c r="F63" s="397"/>
      <c r="G63" s="398"/>
      <c r="H63" s="103" t="s">
        <v>90</v>
      </c>
      <c r="I63" s="281"/>
    </row>
    <row r="64" spans="1:12" ht="35.25" customHeight="1">
      <c r="A64" s="71"/>
      <c r="B64" s="72"/>
      <c r="D64" s="315"/>
      <c r="E64" s="316"/>
      <c r="F64" s="317"/>
      <c r="G64" s="318"/>
      <c r="H64" s="73"/>
      <c r="I64" s="281"/>
    </row>
    <row r="65" spans="1:14" ht="16.5" thickBot="1">
      <c r="A65" s="69"/>
      <c r="B65" s="70"/>
      <c r="D65" s="94">
        <f>H30</f>
        <v>733.02860399999997</v>
      </c>
      <c r="E65" s="95">
        <f>H39</f>
        <v>0</v>
      </c>
      <c r="F65" s="96">
        <f>H49</f>
        <v>148.36666666666667</v>
      </c>
      <c r="G65" s="96">
        <f>H57</f>
        <v>0</v>
      </c>
      <c r="H65" s="96">
        <f>SUM(D65:G65)</f>
        <v>881.39527066666665</v>
      </c>
      <c r="I65" s="281"/>
    </row>
    <row r="66" spans="1:14">
      <c r="B66"/>
      <c r="C66" s="30"/>
      <c r="D66" s="127"/>
      <c r="E66" s="127"/>
      <c r="F66" s="127"/>
      <c r="H66" s="127"/>
      <c r="I66" s="281"/>
    </row>
    <row r="67" spans="1:14" ht="31.5" customHeight="1">
      <c r="A67" s="362" t="s">
        <v>31</v>
      </c>
      <c r="B67" s="362"/>
      <c r="C67" s="362"/>
      <c r="D67" s="362"/>
      <c r="E67" s="362"/>
      <c r="F67" s="362"/>
      <c r="G67" s="362"/>
      <c r="H67" s="362"/>
      <c r="I67" s="362"/>
    </row>
    <row r="69" spans="1:14">
      <c r="A69" s="399" t="s">
        <v>32</v>
      </c>
      <c r="B69" s="399"/>
      <c r="C69" s="399"/>
      <c r="D69" s="399"/>
      <c r="E69" s="399"/>
      <c r="F69" s="399"/>
      <c r="G69" s="399"/>
      <c r="H69" s="399"/>
      <c r="I69" s="399"/>
    </row>
    <row r="70" spans="1:14" ht="16.5" thickBot="1"/>
    <row r="71" spans="1:14" ht="16.5" hidden="1" thickBot="1"/>
    <row r="72" spans="1:14" ht="81.75" customHeight="1">
      <c r="A72" s="31" t="s">
        <v>1</v>
      </c>
      <c r="B72" s="285" t="s">
        <v>33</v>
      </c>
      <c r="C72" s="285" t="s">
        <v>34</v>
      </c>
      <c r="D72" s="285" t="s">
        <v>35</v>
      </c>
      <c r="E72" s="285" t="s">
        <v>36</v>
      </c>
      <c r="F72" s="285" t="s">
        <v>37</v>
      </c>
      <c r="G72" s="285" t="s">
        <v>38</v>
      </c>
      <c r="H72" s="285" t="s">
        <v>39</v>
      </c>
      <c r="I72" s="33" t="s">
        <v>40</v>
      </c>
    </row>
    <row r="73" spans="1:14" ht="16.5" thickBot="1">
      <c r="A73" s="34">
        <v>1</v>
      </c>
      <c r="B73" s="35">
        <v>1</v>
      </c>
      <c r="C73" s="35">
        <v>2</v>
      </c>
      <c r="D73" s="35">
        <v>3</v>
      </c>
      <c r="E73" s="35">
        <v>4</v>
      </c>
      <c r="F73" s="35">
        <v>5</v>
      </c>
      <c r="G73" s="35" t="s">
        <v>41</v>
      </c>
      <c r="H73" s="35">
        <v>7</v>
      </c>
      <c r="I73" s="36" t="s">
        <v>42</v>
      </c>
    </row>
    <row r="74" spans="1:14">
      <c r="A74" s="400" t="s">
        <v>43</v>
      </c>
      <c r="B74" s="401"/>
      <c r="C74" s="401"/>
      <c r="D74" s="401"/>
      <c r="E74" s="401"/>
      <c r="F74" s="401"/>
      <c r="G74" s="401"/>
      <c r="H74" s="401"/>
      <c r="I74" s="402"/>
    </row>
    <row r="75" spans="1:14">
      <c r="A75" s="6">
        <v>1</v>
      </c>
      <c r="B75" s="44" t="s">
        <v>45</v>
      </c>
      <c r="C75" s="7" t="s">
        <v>44</v>
      </c>
      <c r="D75" s="129">
        <v>36986.301369863017</v>
      </c>
      <c r="E75" s="17">
        <f>SUM(B19)</f>
        <v>11820</v>
      </c>
      <c r="F75" s="18">
        <f>SUM(B20)</f>
        <v>3.2833333333333332</v>
      </c>
      <c r="G75" s="7">
        <f t="shared" ref="G75:G76" si="5">D75*F75/E75</f>
        <v>10.273972602739727</v>
      </c>
      <c r="H75" s="130">
        <v>7.3</v>
      </c>
      <c r="I75" s="97">
        <f t="shared" ref="I75:I76" si="6">G75*H75</f>
        <v>75</v>
      </c>
      <c r="L75" s="127">
        <f>D75*H75</f>
        <v>270000</v>
      </c>
      <c r="M75" s="127">
        <f>Нор.затр.1!L83+Нор.затр.2!L76+Нор.затр.3!L73+Нор.затр.4!L73+Нор.затр.5!L76+Нор.затр.6!L74+Нор.затр.7!L76+Нор.затр.8!L75</f>
        <v>2160000</v>
      </c>
      <c r="N75" s="127"/>
    </row>
    <row r="76" spans="1:14" ht="16.5" thickBot="1">
      <c r="A76" s="6">
        <v>2</v>
      </c>
      <c r="B76" s="44" t="s">
        <v>46</v>
      </c>
      <c r="C76" s="7" t="s">
        <v>107</v>
      </c>
      <c r="D76" s="129">
        <v>90.474135365200311</v>
      </c>
      <c r="E76" s="17">
        <f>SUM(B19)</f>
        <v>11820</v>
      </c>
      <c r="F76" s="18">
        <f>SUM(B20)</f>
        <v>3.2833333333333332</v>
      </c>
      <c r="G76" s="7">
        <f t="shared" si="5"/>
        <v>2.5131704268111198E-2</v>
      </c>
      <c r="H76" s="130">
        <v>1679.9</v>
      </c>
      <c r="I76" s="97">
        <f t="shared" si="6"/>
        <v>42.21875</v>
      </c>
      <c r="L76" s="127">
        <f>D76*H76</f>
        <v>151987.5</v>
      </c>
      <c r="M76" s="127">
        <f>Нор.затр.1!L84+Нор.затр.2!L77+Нор.затр.3!L74+Нор.затр.4!L74+Нор.затр.5!L77+Нор.затр.6!L75+Нор.затр.7!L77+Нор.затр.8!L76</f>
        <v>1215900</v>
      </c>
      <c r="N76" s="127"/>
    </row>
    <row r="77" spans="1:14" ht="31.5" customHeight="1" thickBot="1">
      <c r="A77" s="380" t="s">
        <v>53</v>
      </c>
      <c r="B77" s="381"/>
      <c r="C77" s="381"/>
      <c r="D77" s="381"/>
      <c r="E77" s="381"/>
      <c r="F77" s="381"/>
      <c r="G77" s="382"/>
      <c r="H77" s="20"/>
      <c r="I77" s="99">
        <f>SUM(I75:I76)</f>
        <v>117.21875</v>
      </c>
    </row>
    <row r="79" spans="1:14">
      <c r="A79" s="373" t="s">
        <v>47</v>
      </c>
      <c r="B79" s="373"/>
      <c r="C79" s="373"/>
      <c r="D79" s="373"/>
      <c r="E79" s="373"/>
      <c r="F79" s="373"/>
      <c r="G79" s="373"/>
      <c r="H79" s="373"/>
      <c r="I79" s="373"/>
    </row>
    <row r="80" spans="1:14" ht="16.5" thickBot="1"/>
    <row r="81" spans="1:12" ht="79.5" customHeight="1">
      <c r="A81" s="31" t="s">
        <v>1</v>
      </c>
      <c r="B81" s="285" t="s">
        <v>33</v>
      </c>
      <c r="C81" s="285" t="s">
        <v>34</v>
      </c>
      <c r="D81" s="285" t="s">
        <v>35</v>
      </c>
      <c r="E81" s="285" t="s">
        <v>36</v>
      </c>
      <c r="F81" s="285" t="s">
        <v>37</v>
      </c>
      <c r="G81" s="285" t="s">
        <v>38</v>
      </c>
      <c r="H81" s="285" t="s">
        <v>39</v>
      </c>
      <c r="I81" s="33" t="s">
        <v>40</v>
      </c>
    </row>
    <row r="82" spans="1:12" ht="16.5" thickBot="1">
      <c r="A82" s="34">
        <v>1</v>
      </c>
      <c r="B82" s="35">
        <v>1</v>
      </c>
      <c r="C82" s="35">
        <v>2</v>
      </c>
      <c r="D82" s="35">
        <v>3</v>
      </c>
      <c r="E82" s="35">
        <v>4</v>
      </c>
      <c r="F82" s="35">
        <v>5</v>
      </c>
      <c r="G82" s="35" t="s">
        <v>41</v>
      </c>
      <c r="H82" s="35">
        <v>7</v>
      </c>
      <c r="I82" s="36" t="s">
        <v>42</v>
      </c>
    </row>
    <row r="83" spans="1:12">
      <c r="A83" s="356" t="s">
        <v>48</v>
      </c>
      <c r="B83" s="357"/>
      <c r="C83" s="357"/>
      <c r="D83" s="357"/>
      <c r="E83" s="357"/>
      <c r="F83" s="357"/>
      <c r="G83" s="357"/>
      <c r="H83" s="357"/>
      <c r="I83" s="358"/>
    </row>
    <row r="84" spans="1:12" ht="31.5">
      <c r="A84" s="6">
        <v>1</v>
      </c>
      <c r="B84" s="45" t="s">
        <v>108</v>
      </c>
      <c r="C84" s="126" t="s">
        <v>109</v>
      </c>
      <c r="D84" s="129">
        <v>1250</v>
      </c>
      <c r="E84" s="17">
        <f>SUM(B19)</f>
        <v>11820</v>
      </c>
      <c r="F84" s="18">
        <f>SUM(B20)</f>
        <v>3.2833333333333332</v>
      </c>
      <c r="G84" s="7">
        <f>D84*F84/E84</f>
        <v>0.34722222222222227</v>
      </c>
      <c r="H84" s="130">
        <v>78</v>
      </c>
      <c r="I84" s="97">
        <f t="shared" ref="I84:I86" si="7">G84*H84</f>
        <v>27.083333333333336</v>
      </c>
      <c r="L84" s="280">
        <f>H84*D84</f>
        <v>97500</v>
      </c>
    </row>
    <row r="85" spans="1:12">
      <c r="A85" s="166">
        <v>2</v>
      </c>
      <c r="B85" s="45" t="s">
        <v>159</v>
      </c>
      <c r="C85" s="126" t="s">
        <v>160</v>
      </c>
      <c r="D85" s="129">
        <v>1</v>
      </c>
      <c r="E85" s="17">
        <f>SUM(B19)</f>
        <v>11820</v>
      </c>
      <c r="F85" s="18">
        <f>SUM(B20)</f>
        <v>3.2833333333333332</v>
      </c>
      <c r="G85" s="7">
        <f>D85*F85/E85</f>
        <v>2.7777777777777778E-4</v>
      </c>
      <c r="H85" s="130">
        <v>42000</v>
      </c>
      <c r="I85" s="97">
        <f t="shared" si="7"/>
        <v>11.666666666666666</v>
      </c>
      <c r="L85" s="280">
        <v>43124.9</v>
      </c>
    </row>
    <row r="86" spans="1:12" ht="16.5" thickBot="1">
      <c r="A86" s="212">
        <v>3</v>
      </c>
      <c r="B86" s="344" t="s">
        <v>121</v>
      </c>
      <c r="C86" s="41" t="s">
        <v>160</v>
      </c>
      <c r="D86" s="204">
        <v>1</v>
      </c>
      <c r="E86" s="42">
        <f>SUM(B19)</f>
        <v>11820</v>
      </c>
      <c r="F86" s="279">
        <v>0.24</v>
      </c>
      <c r="G86" s="212">
        <f>SUM(D86*F86/E86)</f>
        <v>2.0304568527918781E-5</v>
      </c>
      <c r="H86" s="278">
        <v>29000</v>
      </c>
      <c r="I86" s="98">
        <f t="shared" si="7"/>
        <v>0.58883248730964466</v>
      </c>
      <c r="L86" s="280">
        <f>H86*D86</f>
        <v>29000</v>
      </c>
    </row>
    <row r="87" spans="1:12" ht="32.25" customHeight="1" thickBot="1">
      <c r="A87" s="380" t="s">
        <v>54</v>
      </c>
      <c r="B87" s="381"/>
      <c r="C87" s="381"/>
      <c r="D87" s="381"/>
      <c r="E87" s="381"/>
      <c r="F87" s="381"/>
      <c r="G87" s="382"/>
      <c r="H87" s="20"/>
      <c r="I87" s="99">
        <f>SUM(I84:I86)</f>
        <v>39.338832487309645</v>
      </c>
      <c r="L87" s="280">
        <f>SUM(L84:L86)</f>
        <v>169624.9</v>
      </c>
    </row>
    <row r="89" spans="1:12">
      <c r="A89" s="373" t="s">
        <v>49</v>
      </c>
      <c r="B89" s="373"/>
      <c r="C89" s="373"/>
      <c r="D89" s="373"/>
      <c r="E89" s="373"/>
      <c r="F89" s="373"/>
      <c r="G89" s="373"/>
      <c r="H89" s="373"/>
      <c r="I89" s="373"/>
    </row>
    <row r="90" spans="1:12" ht="16.5" thickBot="1"/>
    <row r="91" spans="1:12" ht="79.5" customHeight="1">
      <c r="A91" s="31" t="s">
        <v>1</v>
      </c>
      <c r="B91" s="285" t="s">
        <v>33</v>
      </c>
      <c r="C91" s="285" t="s">
        <v>34</v>
      </c>
      <c r="D91" s="285" t="s">
        <v>35</v>
      </c>
      <c r="E91" s="285" t="s">
        <v>36</v>
      </c>
      <c r="F91" s="285" t="s">
        <v>37</v>
      </c>
      <c r="G91" s="285" t="s">
        <v>38</v>
      </c>
      <c r="H91" s="285" t="s">
        <v>39</v>
      </c>
      <c r="I91" s="33" t="s">
        <v>40</v>
      </c>
    </row>
    <row r="92" spans="1:12" ht="16.5" thickBot="1">
      <c r="A92" s="34">
        <v>1</v>
      </c>
      <c r="B92" s="35">
        <v>1</v>
      </c>
      <c r="C92" s="35">
        <v>2</v>
      </c>
      <c r="D92" s="35">
        <v>3</v>
      </c>
      <c r="E92" s="35">
        <v>4</v>
      </c>
      <c r="F92" s="35">
        <v>5</v>
      </c>
      <c r="G92" s="35" t="s">
        <v>41</v>
      </c>
      <c r="H92" s="35">
        <v>7</v>
      </c>
      <c r="I92" s="36" t="s">
        <v>42</v>
      </c>
    </row>
    <row r="93" spans="1:12">
      <c r="A93" s="356" t="s">
        <v>50</v>
      </c>
      <c r="B93" s="357"/>
      <c r="C93" s="357"/>
      <c r="D93" s="357"/>
      <c r="E93" s="357"/>
      <c r="F93" s="357"/>
      <c r="G93" s="357"/>
      <c r="H93" s="357"/>
      <c r="I93" s="358"/>
    </row>
    <row r="94" spans="1:12" ht="16.5" thickBot="1">
      <c r="A94" s="6" t="s">
        <v>104</v>
      </c>
      <c r="B94" s="131" t="s">
        <v>104</v>
      </c>
      <c r="C94" s="126">
        <v>0</v>
      </c>
      <c r="D94" s="126">
        <v>0</v>
      </c>
      <c r="E94" s="17"/>
      <c r="F94" s="18"/>
      <c r="G94" s="7"/>
      <c r="H94" s="126">
        <v>0</v>
      </c>
      <c r="I94" s="97">
        <f t="shared" ref="I94" si="8">G94*H94</f>
        <v>0</v>
      </c>
    </row>
    <row r="95" spans="1:12" ht="31.5" customHeight="1" thickBot="1">
      <c r="A95" s="380" t="s">
        <v>55</v>
      </c>
      <c r="B95" s="381"/>
      <c r="C95" s="381"/>
      <c r="D95" s="381"/>
      <c r="E95" s="381"/>
      <c r="F95" s="381"/>
      <c r="G95" s="382"/>
      <c r="H95" s="20"/>
      <c r="I95" s="99">
        <f>SUM(I94:I94)</f>
        <v>0</v>
      </c>
    </row>
    <row r="97" spans="1:10">
      <c r="A97" s="373" t="s">
        <v>51</v>
      </c>
      <c r="B97" s="373"/>
      <c r="C97" s="373"/>
      <c r="D97" s="373"/>
      <c r="E97" s="373"/>
      <c r="F97" s="373"/>
      <c r="G97" s="373"/>
      <c r="H97" s="373"/>
      <c r="I97" s="373"/>
    </row>
    <row r="98" spans="1:10" ht="16.5" thickBot="1"/>
    <row r="99" spans="1:10" ht="81.75" customHeight="1">
      <c r="A99" s="31" t="s">
        <v>1</v>
      </c>
      <c r="B99" s="285" t="s">
        <v>33</v>
      </c>
      <c r="C99" s="285" t="s">
        <v>34</v>
      </c>
      <c r="D99" s="285" t="s">
        <v>35</v>
      </c>
      <c r="E99" s="285" t="s">
        <v>36</v>
      </c>
      <c r="F99" s="285" t="s">
        <v>37</v>
      </c>
      <c r="G99" s="285" t="s">
        <v>38</v>
      </c>
      <c r="H99" s="285" t="s">
        <v>39</v>
      </c>
      <c r="I99" s="46" t="s">
        <v>40</v>
      </c>
      <c r="J99" s="48" t="s">
        <v>59</v>
      </c>
    </row>
    <row r="100" spans="1:10" ht="16.5" thickBot="1">
      <c r="A100" s="34">
        <v>1</v>
      </c>
      <c r="B100" s="35">
        <v>1</v>
      </c>
      <c r="C100" s="35">
        <v>2</v>
      </c>
      <c r="D100" s="35">
        <v>3</v>
      </c>
      <c r="E100" s="35">
        <v>4</v>
      </c>
      <c r="F100" s="35">
        <v>5</v>
      </c>
      <c r="G100" s="35" t="s">
        <v>41</v>
      </c>
      <c r="H100" s="35">
        <v>7</v>
      </c>
      <c r="I100" s="47" t="s">
        <v>60</v>
      </c>
      <c r="J100" s="50">
        <v>9</v>
      </c>
    </row>
    <row r="101" spans="1:10">
      <c r="A101" s="356" t="s">
        <v>52</v>
      </c>
      <c r="B101" s="357"/>
      <c r="C101" s="357"/>
      <c r="D101" s="357"/>
      <c r="E101" s="357"/>
      <c r="F101" s="357"/>
      <c r="G101" s="357"/>
      <c r="H101" s="357"/>
      <c r="I101" s="357"/>
      <c r="J101" s="49"/>
    </row>
    <row r="102" spans="1:10" ht="16.5" thickBot="1">
      <c r="A102" s="6" t="s">
        <v>104</v>
      </c>
      <c r="B102" s="131" t="s">
        <v>104</v>
      </c>
      <c r="C102" s="126">
        <v>0</v>
      </c>
      <c r="D102" s="126">
        <v>0</v>
      </c>
      <c r="E102" s="17">
        <f>SUM(B19)</f>
        <v>11820</v>
      </c>
      <c r="F102" s="18">
        <f>SUM(B20)</f>
        <v>3.2833333333333332</v>
      </c>
      <c r="G102" s="7">
        <f>D102*F102/E102</f>
        <v>0</v>
      </c>
      <c r="H102" s="130">
        <v>0</v>
      </c>
      <c r="I102" s="100">
        <f>G102*H102*J102</f>
        <v>0</v>
      </c>
      <c r="J102" s="111">
        <v>0</v>
      </c>
    </row>
    <row r="103" spans="1:10" ht="31.5" customHeight="1" thickBot="1">
      <c r="A103" s="380" t="s">
        <v>56</v>
      </c>
      <c r="B103" s="381"/>
      <c r="C103" s="381"/>
      <c r="D103" s="381"/>
      <c r="E103" s="381"/>
      <c r="F103" s="381"/>
      <c r="G103" s="382"/>
      <c r="H103" s="20"/>
      <c r="I103" s="20">
        <f>SUM(I102:I102)</f>
        <v>0</v>
      </c>
      <c r="J103" s="112"/>
    </row>
    <row r="105" spans="1:10">
      <c r="A105" s="373" t="s">
        <v>57</v>
      </c>
      <c r="B105" s="373"/>
      <c r="C105" s="373"/>
      <c r="D105" s="373"/>
      <c r="E105" s="373"/>
      <c r="F105" s="373"/>
      <c r="G105" s="373"/>
      <c r="H105" s="373"/>
      <c r="I105" s="373"/>
    </row>
    <row r="106" spans="1:10" ht="16.5" thickBot="1"/>
    <row r="107" spans="1:10" ht="82.5" customHeight="1">
      <c r="A107" s="31" t="s">
        <v>1</v>
      </c>
      <c r="B107" s="285" t="s">
        <v>33</v>
      </c>
      <c r="C107" s="285" t="s">
        <v>34</v>
      </c>
      <c r="D107" s="285" t="s">
        <v>35</v>
      </c>
      <c r="E107" s="285" t="s">
        <v>36</v>
      </c>
      <c r="F107" s="285" t="s">
        <v>37</v>
      </c>
      <c r="G107" s="285" t="s">
        <v>38</v>
      </c>
      <c r="H107" s="285" t="s">
        <v>39</v>
      </c>
      <c r="I107" s="46" t="s">
        <v>40</v>
      </c>
      <c r="J107" s="48" t="s">
        <v>59</v>
      </c>
    </row>
    <row r="108" spans="1:10" ht="16.5" thickBot="1">
      <c r="A108" s="34">
        <v>1</v>
      </c>
      <c r="B108" s="35">
        <v>1</v>
      </c>
      <c r="C108" s="35">
        <v>2</v>
      </c>
      <c r="D108" s="35">
        <v>3</v>
      </c>
      <c r="E108" s="35">
        <v>4</v>
      </c>
      <c r="F108" s="35">
        <v>5</v>
      </c>
      <c r="G108" s="35" t="s">
        <v>41</v>
      </c>
      <c r="H108" s="35">
        <v>7</v>
      </c>
      <c r="I108" s="47" t="s">
        <v>42</v>
      </c>
      <c r="J108" s="50">
        <v>9</v>
      </c>
    </row>
    <row r="109" spans="1:10" ht="15.75" customHeight="1">
      <c r="A109" s="356" t="s">
        <v>58</v>
      </c>
      <c r="B109" s="357"/>
      <c r="C109" s="357"/>
      <c r="D109" s="357"/>
      <c r="E109" s="357"/>
      <c r="F109" s="357"/>
      <c r="G109" s="357"/>
      <c r="H109" s="357"/>
      <c r="I109" s="357"/>
      <c r="J109" s="358"/>
    </row>
    <row r="110" spans="1:10" ht="16.5" thickBot="1">
      <c r="A110" s="6" t="s">
        <v>104</v>
      </c>
      <c r="B110" s="131" t="s">
        <v>104</v>
      </c>
      <c r="C110" s="126">
        <v>0</v>
      </c>
      <c r="D110" s="126">
        <v>0</v>
      </c>
      <c r="E110" s="17">
        <f>SUM(B19)</f>
        <v>11820</v>
      </c>
      <c r="F110" s="18">
        <f>SUM(B20)</f>
        <v>3.2833333333333332</v>
      </c>
      <c r="G110" s="7">
        <f>D110*F110/E110</f>
        <v>0</v>
      </c>
      <c r="H110" s="130">
        <v>0</v>
      </c>
      <c r="I110" s="100">
        <f>G110*H110</f>
        <v>0</v>
      </c>
      <c r="J110" s="111">
        <v>0</v>
      </c>
    </row>
    <row r="111" spans="1:10" ht="31.5" customHeight="1" thickBot="1">
      <c r="A111" s="380" t="s">
        <v>61</v>
      </c>
      <c r="B111" s="381"/>
      <c r="C111" s="381"/>
      <c r="D111" s="381"/>
      <c r="E111" s="381"/>
      <c r="F111" s="381"/>
      <c r="G111" s="382"/>
      <c r="H111" s="20"/>
      <c r="I111" s="139">
        <f>SUM(I110:I110)</f>
        <v>0</v>
      </c>
      <c r="J111" s="112"/>
    </row>
    <row r="112" spans="1:10" s="310" customFormat="1">
      <c r="A112" s="324"/>
      <c r="B112" s="324"/>
      <c r="C112" s="324"/>
      <c r="D112" s="324"/>
      <c r="E112" s="324"/>
      <c r="F112" s="324"/>
      <c r="G112" s="324"/>
      <c r="H112" s="325"/>
      <c r="I112" s="325"/>
      <c r="J112" s="326"/>
    </row>
    <row r="113" spans="1:13">
      <c r="A113" s="373" t="s">
        <v>62</v>
      </c>
      <c r="B113" s="373"/>
      <c r="C113" s="373"/>
      <c r="D113" s="373"/>
      <c r="E113" s="373"/>
      <c r="F113" s="373"/>
      <c r="G113" s="373"/>
      <c r="H113" s="373"/>
      <c r="I113" s="373"/>
    </row>
    <row r="114" spans="1:13" ht="16.5" thickBot="1"/>
    <row r="115" spans="1:13" ht="82.5" customHeight="1">
      <c r="A115" s="31" t="s">
        <v>1</v>
      </c>
      <c r="B115" s="285" t="s">
        <v>114</v>
      </c>
      <c r="C115" s="285" t="s">
        <v>34</v>
      </c>
      <c r="D115" s="285" t="s">
        <v>64</v>
      </c>
      <c r="E115" s="285" t="s">
        <v>36</v>
      </c>
      <c r="F115" s="285" t="s">
        <v>37</v>
      </c>
      <c r="G115" s="285" t="s">
        <v>38</v>
      </c>
      <c r="H115" s="285" t="s">
        <v>39</v>
      </c>
      <c r="I115" s="33" t="s">
        <v>40</v>
      </c>
    </row>
    <row r="116" spans="1:13" ht="16.5" thickBot="1">
      <c r="A116" s="34">
        <v>1</v>
      </c>
      <c r="B116" s="35">
        <v>1</v>
      </c>
      <c r="C116" s="35">
        <v>2</v>
      </c>
      <c r="D116" s="35">
        <v>3</v>
      </c>
      <c r="E116" s="35">
        <v>4</v>
      </c>
      <c r="F116" s="35">
        <v>5</v>
      </c>
      <c r="G116" s="35" t="s">
        <v>41</v>
      </c>
      <c r="H116" s="35">
        <v>7</v>
      </c>
      <c r="I116" s="36" t="s">
        <v>42</v>
      </c>
    </row>
    <row r="117" spans="1:13">
      <c r="A117" s="356" t="s">
        <v>63</v>
      </c>
      <c r="B117" s="357"/>
      <c r="C117" s="357"/>
      <c r="D117" s="357"/>
      <c r="E117" s="357"/>
      <c r="F117" s="357"/>
      <c r="G117" s="357"/>
      <c r="H117" s="357"/>
      <c r="I117" s="358"/>
    </row>
    <row r="118" spans="1:13" ht="16.5" thickBot="1">
      <c r="A118" s="37">
        <v>1</v>
      </c>
      <c r="B118" s="225" t="s">
        <v>155</v>
      </c>
      <c r="C118" s="226" t="s">
        <v>110</v>
      </c>
      <c r="D118" s="216">
        <v>1</v>
      </c>
      <c r="E118" s="216">
        <f>SUM(B19)</f>
        <v>11820</v>
      </c>
      <c r="F118" s="227">
        <f>SUM(B20)</f>
        <v>3.2833333333333332</v>
      </c>
      <c r="G118" s="228">
        <f t="shared" ref="G118" si="9">SUM(D118*F118/E118)</f>
        <v>2.7777777777777778E-4</v>
      </c>
      <c r="H118" s="227">
        <v>234360</v>
      </c>
      <c r="I118" s="229">
        <f t="shared" ref="I118" si="10">SUM(G118*H118)</f>
        <v>65.099999999999994</v>
      </c>
      <c r="L118" s="280">
        <f>SUM(D118*15000*12*1.302)</f>
        <v>234360</v>
      </c>
      <c r="M118" s="127"/>
    </row>
    <row r="119" spans="1:13" ht="31.5" customHeight="1" thickBot="1">
      <c r="A119" s="380" t="s">
        <v>65</v>
      </c>
      <c r="B119" s="381"/>
      <c r="C119" s="381"/>
      <c r="D119" s="381"/>
      <c r="E119" s="381"/>
      <c r="F119" s="381"/>
      <c r="G119" s="382"/>
      <c r="H119" s="20"/>
      <c r="I119" s="99">
        <f>SUM(I118:I118)</f>
        <v>65.099999999999994</v>
      </c>
      <c r="L119" s="160"/>
    </row>
    <row r="121" spans="1:13">
      <c r="A121" s="373" t="s">
        <v>66</v>
      </c>
      <c r="B121" s="373"/>
      <c r="C121" s="373"/>
      <c r="D121" s="373"/>
      <c r="E121" s="373"/>
      <c r="F121" s="373"/>
      <c r="G121" s="373"/>
      <c r="H121" s="373"/>
      <c r="I121" s="373"/>
    </row>
    <row r="122" spans="1:13" ht="16.5" thickBot="1"/>
    <row r="123" spans="1:13" ht="80.25" customHeight="1">
      <c r="A123" s="31" t="s">
        <v>1</v>
      </c>
      <c r="B123" s="285" t="s">
        <v>33</v>
      </c>
      <c r="C123" s="285" t="s">
        <v>34</v>
      </c>
      <c r="D123" s="285" t="s">
        <v>64</v>
      </c>
      <c r="E123" s="285" t="s">
        <v>36</v>
      </c>
      <c r="F123" s="285" t="s">
        <v>37</v>
      </c>
      <c r="G123" s="285" t="s">
        <v>38</v>
      </c>
      <c r="H123" s="285" t="s">
        <v>39</v>
      </c>
      <c r="I123" s="33" t="s">
        <v>40</v>
      </c>
    </row>
    <row r="124" spans="1:13" ht="16.5" thickBot="1">
      <c r="A124" s="34">
        <v>1</v>
      </c>
      <c r="B124" s="35">
        <v>1</v>
      </c>
      <c r="C124" s="35">
        <v>2</v>
      </c>
      <c r="D124" s="35">
        <v>3</v>
      </c>
      <c r="E124" s="35">
        <v>4</v>
      </c>
      <c r="F124" s="35">
        <v>5</v>
      </c>
      <c r="G124" s="35" t="s">
        <v>41</v>
      </c>
      <c r="H124" s="35">
        <v>7</v>
      </c>
      <c r="I124" s="36" t="s">
        <v>42</v>
      </c>
    </row>
    <row r="125" spans="1:13">
      <c r="A125" s="356" t="s">
        <v>67</v>
      </c>
      <c r="B125" s="357"/>
      <c r="C125" s="357"/>
      <c r="D125" s="357"/>
      <c r="E125" s="357"/>
      <c r="F125" s="357"/>
      <c r="G125" s="357"/>
      <c r="H125" s="357"/>
      <c r="I125" s="358"/>
    </row>
    <row r="126" spans="1:13">
      <c r="A126" s="180">
        <v>1</v>
      </c>
      <c r="B126" s="230"/>
      <c r="C126" s="180"/>
      <c r="D126" s="180"/>
      <c r="E126" s="188">
        <f>SUM(B19)</f>
        <v>11820</v>
      </c>
      <c r="F126" s="199">
        <f>SUM(B20)</f>
        <v>3.2833333333333332</v>
      </c>
      <c r="G126" s="7">
        <f>D126*F126/E126</f>
        <v>0</v>
      </c>
      <c r="H126" s="200"/>
      <c r="I126" s="97">
        <f>G126*H126</f>
        <v>0</v>
      </c>
      <c r="L126" s="280">
        <f>D126*H126</f>
        <v>0</v>
      </c>
    </row>
    <row r="127" spans="1:13" ht="16.5" thickBot="1">
      <c r="A127" s="6">
        <v>2</v>
      </c>
      <c r="B127" s="231"/>
      <c r="C127" s="68"/>
      <c r="D127" s="68"/>
      <c r="E127" s="26">
        <f>SUM(B19)</f>
        <v>11820</v>
      </c>
      <c r="F127" s="220">
        <f>SUM(B20)</f>
        <v>3.2833333333333332</v>
      </c>
      <c r="G127" s="68">
        <f>D127*F127/E127</f>
        <v>0</v>
      </c>
      <c r="H127" s="220"/>
      <c r="I127" s="97">
        <f>G127*H127</f>
        <v>0</v>
      </c>
      <c r="L127" s="280">
        <f>D127*H127</f>
        <v>0</v>
      </c>
    </row>
    <row r="128" spans="1:13" ht="31.5" customHeight="1" thickBot="1">
      <c r="A128" s="380" t="s">
        <v>68</v>
      </c>
      <c r="B128" s="381"/>
      <c r="C128" s="381"/>
      <c r="D128" s="381"/>
      <c r="E128" s="381"/>
      <c r="F128" s="381"/>
      <c r="G128" s="382"/>
      <c r="H128" s="20"/>
      <c r="I128" s="99">
        <f>SUM(I126:I127)</f>
        <v>0</v>
      </c>
    </row>
    <row r="130" spans="1:10" s="310" customFormat="1" ht="33.75" customHeight="1">
      <c r="A130" s="395" t="s">
        <v>193</v>
      </c>
      <c r="B130" s="395"/>
      <c r="C130" s="395"/>
      <c r="D130" s="395"/>
      <c r="E130" s="395"/>
      <c r="F130" s="395"/>
      <c r="G130" s="395"/>
      <c r="H130" s="395"/>
      <c r="I130" s="395"/>
    </row>
    <row r="131" spans="1:10" s="310" customFormat="1" ht="16.5" thickBot="1"/>
    <row r="132" spans="1:10" s="310" customFormat="1" ht="83.25" customHeight="1">
      <c r="A132" s="31" t="s">
        <v>1</v>
      </c>
      <c r="B132" s="311" t="s">
        <v>33</v>
      </c>
      <c r="C132" s="311" t="s">
        <v>34</v>
      </c>
      <c r="D132" s="311" t="s">
        <v>64</v>
      </c>
      <c r="E132" s="311" t="s">
        <v>36</v>
      </c>
      <c r="F132" s="311" t="s">
        <v>37</v>
      </c>
      <c r="G132" s="311" t="s">
        <v>38</v>
      </c>
      <c r="H132" s="311" t="s">
        <v>39</v>
      </c>
      <c r="I132" s="33" t="s">
        <v>40</v>
      </c>
    </row>
    <row r="133" spans="1:10" s="310" customFormat="1" ht="16.5" thickBot="1">
      <c r="A133" s="34">
        <v>1</v>
      </c>
      <c r="B133" s="35">
        <v>1</v>
      </c>
      <c r="C133" s="35">
        <v>2</v>
      </c>
      <c r="D133" s="35">
        <v>3</v>
      </c>
      <c r="E133" s="35">
        <v>4</v>
      </c>
      <c r="F133" s="35">
        <v>5</v>
      </c>
      <c r="G133" s="35" t="s">
        <v>41</v>
      </c>
      <c r="H133" s="35">
        <v>7</v>
      </c>
      <c r="I133" s="36" t="s">
        <v>42</v>
      </c>
    </row>
    <row r="134" spans="1:10" s="310" customFormat="1">
      <c r="A134" s="356" t="s">
        <v>194</v>
      </c>
      <c r="B134" s="357"/>
      <c r="C134" s="357"/>
      <c r="D134" s="357"/>
      <c r="E134" s="357"/>
      <c r="F134" s="357"/>
      <c r="G134" s="357"/>
      <c r="H134" s="357"/>
      <c r="I134" s="358"/>
    </row>
    <row r="135" spans="1:10" s="310" customFormat="1" ht="16.5" thickBot="1">
      <c r="A135" s="24" t="s">
        <v>104</v>
      </c>
      <c r="B135" s="234" t="s">
        <v>104</v>
      </c>
      <c r="C135" s="126" t="s">
        <v>104</v>
      </c>
      <c r="D135" s="129">
        <v>0</v>
      </c>
      <c r="E135" s="17">
        <f>SUM(B19)</f>
        <v>11820</v>
      </c>
      <c r="F135" s="18">
        <f>SUM(B20)</f>
        <v>3.2833333333333332</v>
      </c>
      <c r="G135" s="7">
        <f>D135*F135/E135</f>
        <v>0</v>
      </c>
      <c r="H135" s="130">
        <v>0</v>
      </c>
      <c r="I135" s="97">
        <f>G135*H135</f>
        <v>0</v>
      </c>
    </row>
    <row r="136" spans="1:10" s="310" customFormat="1" ht="32.25" customHeight="1" thickBot="1">
      <c r="A136" s="380" t="s">
        <v>68</v>
      </c>
      <c r="B136" s="381"/>
      <c r="C136" s="381"/>
      <c r="D136" s="381"/>
      <c r="E136" s="381"/>
      <c r="F136" s="381"/>
      <c r="G136" s="382"/>
      <c r="H136" s="20"/>
      <c r="I136" s="99">
        <f>SUM(I135:I135)</f>
        <v>0</v>
      </c>
    </row>
    <row r="137" spans="1:10" s="310" customFormat="1"/>
    <row r="138" spans="1:10" s="310" customFormat="1"/>
    <row r="139" spans="1:10">
      <c r="A139" s="362" t="s">
        <v>69</v>
      </c>
      <c r="B139" s="362"/>
      <c r="C139" s="362"/>
      <c r="D139" s="362"/>
      <c r="E139" s="362"/>
      <c r="F139" s="362"/>
      <c r="G139" s="362"/>
      <c r="H139" s="362"/>
      <c r="I139" s="362"/>
      <c r="J139" s="362"/>
    </row>
    <row r="141" spans="1:10">
      <c r="F141" s="30"/>
      <c r="G141" s="51"/>
    </row>
    <row r="142" spans="1:10" ht="16.5" thickBot="1"/>
    <row r="143" spans="1:10" ht="26.25" customHeight="1" thickBot="1">
      <c r="A143" s="71"/>
      <c r="B143" s="396" t="s">
        <v>91</v>
      </c>
      <c r="C143" s="397"/>
      <c r="D143" s="397"/>
      <c r="E143" s="397"/>
      <c r="F143" s="397"/>
      <c r="G143" s="397"/>
      <c r="H143" s="397"/>
      <c r="I143" s="398"/>
      <c r="J143" s="74" t="s">
        <v>90</v>
      </c>
    </row>
    <row r="144" spans="1:10" ht="36" customHeight="1">
      <c r="A144" s="71"/>
      <c r="B144" s="327"/>
      <c r="C144" s="328"/>
      <c r="D144" s="328"/>
      <c r="E144" s="328"/>
      <c r="F144" s="328"/>
      <c r="G144" s="328"/>
      <c r="H144" s="329"/>
      <c r="I144" s="75"/>
      <c r="J144" s="330"/>
    </row>
    <row r="145" spans="1:12" ht="16.5" thickBot="1">
      <c r="A145" s="69"/>
      <c r="B145" s="101">
        <f>I77</f>
        <v>117.21875</v>
      </c>
      <c r="C145" s="102">
        <f>I87</f>
        <v>39.338832487309645</v>
      </c>
      <c r="D145" s="102">
        <f>I95</f>
        <v>0</v>
      </c>
      <c r="E145" s="102">
        <f>I103</f>
        <v>0</v>
      </c>
      <c r="F145" s="102">
        <f>I111</f>
        <v>0</v>
      </c>
      <c r="G145" s="102">
        <f>I119</f>
        <v>65.099999999999994</v>
      </c>
      <c r="H145" s="104">
        <f>I128</f>
        <v>0</v>
      </c>
      <c r="I145" s="104">
        <f>I136</f>
        <v>0</v>
      </c>
      <c r="J145" s="105">
        <f>SUM(B145:I145)</f>
        <v>221.65758248730964</v>
      </c>
      <c r="L145" s="280">
        <f>SUM(L49,L87)</f>
        <v>649624.9</v>
      </c>
    </row>
    <row r="147" spans="1:12">
      <c r="L147" s="127"/>
    </row>
  </sheetData>
  <mergeCells count="65">
    <mergeCell ref="B143:I143"/>
    <mergeCell ref="A130:I130"/>
    <mergeCell ref="A134:I134"/>
    <mergeCell ref="A136:G136"/>
    <mergeCell ref="A74:I74"/>
    <mergeCell ref="A109:J109"/>
    <mergeCell ref="A77:G77"/>
    <mergeCell ref="A79:I79"/>
    <mergeCell ref="A83:I83"/>
    <mergeCell ref="A87:G87"/>
    <mergeCell ref="A89:I89"/>
    <mergeCell ref="A93:I93"/>
    <mergeCell ref="A95:G95"/>
    <mergeCell ref="A97:I97"/>
    <mergeCell ref="A101:I101"/>
    <mergeCell ref="A103:G103"/>
    <mergeCell ref="A14:I14"/>
    <mergeCell ref="C16:I16"/>
    <mergeCell ref="H6:I6"/>
    <mergeCell ref="A8:I8"/>
    <mergeCell ref="A9:I9"/>
    <mergeCell ref="A10:I10"/>
    <mergeCell ref="A12:I12"/>
    <mergeCell ref="L16:N16"/>
    <mergeCell ref="C17:I17"/>
    <mergeCell ref="C18:I18"/>
    <mergeCell ref="C19:I19"/>
    <mergeCell ref="A22:I22"/>
    <mergeCell ref="A23:I23"/>
    <mergeCell ref="E25:F25"/>
    <mergeCell ref="E26:F26"/>
    <mergeCell ref="A27:I27"/>
    <mergeCell ref="C20:I20"/>
    <mergeCell ref="I28:I31"/>
    <mergeCell ref="A33:I33"/>
    <mergeCell ref="E28:F28"/>
    <mergeCell ref="E29:F29"/>
    <mergeCell ref="A30:F30"/>
    <mergeCell ref="A31:D31"/>
    <mergeCell ref="E31:F31"/>
    <mergeCell ref="G31:H31"/>
    <mergeCell ref="A37:I37"/>
    <mergeCell ref="I38:I39"/>
    <mergeCell ref="A39:F39"/>
    <mergeCell ref="A41:I41"/>
    <mergeCell ref="A45:I45"/>
    <mergeCell ref="I46:I48"/>
    <mergeCell ref="A49:F49"/>
    <mergeCell ref="A59:I59"/>
    <mergeCell ref="A67:I67"/>
    <mergeCell ref="A69:I69"/>
    <mergeCell ref="A51:I51"/>
    <mergeCell ref="A55:I55"/>
    <mergeCell ref="I56:I57"/>
    <mergeCell ref="A57:F57"/>
    <mergeCell ref="D63:G63"/>
    <mergeCell ref="A105:I105"/>
    <mergeCell ref="A128:G128"/>
    <mergeCell ref="A139:J139"/>
    <mergeCell ref="A111:G111"/>
    <mergeCell ref="A113:I113"/>
    <mergeCell ref="A117:I117"/>
    <mergeCell ref="A119:G119"/>
    <mergeCell ref="A121:I121"/>
    <mergeCell ref="A125:I125"/>
  </mergeCells>
  <printOptions horizontalCentered="1"/>
  <pageMargins left="0.39370078740157483" right="0.39370078740157483" top="0.39370078740157483" bottom="0.39370078740157483" header="0" footer="0"/>
  <pageSetup paperSize="9" scale="66" orientation="landscape" verticalDpi="0" r:id="rId1"/>
  <rowBreaks count="3" manualBreakCount="3">
    <brk id="32" max="9" man="1"/>
    <brk id="58" max="9" man="1"/>
    <brk id="88" max="9" man="1"/>
  </rowBreaks>
  <colBreaks count="1" manualBreakCount="1">
    <brk id="10" max="1048575" man="1"/>
  </colBreaks>
  <drawing r:id="rId2"/>
  <legacyDrawing r:id="rId3"/>
  <oleObjects>
    <oleObject progId="Equation.3" shapeId="19457" r:id="rId4"/>
    <oleObject progId="Equation.3" shapeId="19458" r:id="rId5"/>
    <oleObject progId="Equation.3" shapeId="19460" r:id="rId6"/>
    <oleObject progId="Equation.3" shapeId="19461" r:id="rId7"/>
    <oleObject progId="Equation.3" shapeId="19462" r:id="rId8"/>
    <oleObject progId="Equation.3" shapeId="19463" r:id="rId9"/>
    <oleObject progId="Equation.3" shapeId="19464" r:id="rId10"/>
    <oleObject progId="Equation.3" shapeId="19465" r:id="rId11"/>
    <oleObject progId="Equation.3" shapeId="19471" r:id="rId12"/>
    <oleObject progId="Equation.3" shapeId="19479" r:id="rId13"/>
    <oleObject progId="Equation.3" shapeId="19480" r:id="rId14"/>
    <oleObject progId="Equation.3" shapeId="19481" r:id="rId15"/>
    <oleObject progId="Equation.3" shapeId="19482" r:id="rId16"/>
    <oleObject progId="Equation.3" shapeId="19483" r:id="rId17"/>
    <oleObject progId="Equation.3" shapeId="19485" r:id="rId18"/>
    <oleObject progId="Equation.3" shapeId="19486" r:id="rId19"/>
    <oleObject progId="Equation.3" shapeId="19487" r:id="rId20"/>
    <oleObject progId="Equation.3" shapeId="19488" r:id="rId21"/>
    <oleObject progId="Equation.3" shapeId="19489" r:id="rId22"/>
    <oleObject progId="Equation.3" shapeId="19490" r:id="rId23"/>
  </oleObject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O79"/>
  <sheetViews>
    <sheetView tabSelected="1" view="pageBreakPreview" topLeftCell="A31" zoomScale="80" zoomScaleSheetLayoutView="80" workbookViewId="0">
      <selection activeCell="H54" sqref="H54"/>
    </sheetView>
  </sheetViews>
  <sheetFormatPr defaultColWidth="9.140625" defaultRowHeight="15.75"/>
  <cols>
    <col min="1" max="1" width="5.7109375" style="288" customWidth="1"/>
    <col min="2" max="2" width="34.85546875" style="288" customWidth="1"/>
    <col min="3" max="3" width="19.5703125" style="288" customWidth="1"/>
    <col min="4" max="5" width="11.28515625" style="288" bestFit="1" customWidth="1"/>
    <col min="6" max="6" width="10.5703125" style="288" customWidth="1"/>
    <col min="7" max="7" width="11.28515625" style="288" bestFit="1" customWidth="1"/>
    <col min="8" max="8" width="31.42578125" style="288" customWidth="1"/>
    <col min="9" max="9" width="25.7109375" style="288" customWidth="1"/>
    <col min="10" max="10" width="18.7109375" style="288" customWidth="1"/>
    <col min="11" max="11" width="34.85546875" style="288" customWidth="1"/>
    <col min="12" max="13" width="23" style="288" customWidth="1"/>
    <col min="14" max="14" width="9.140625" style="288"/>
    <col min="15" max="15" width="14.28515625" style="288" bestFit="1" customWidth="1"/>
    <col min="16" max="16" width="7.140625" style="288" customWidth="1"/>
    <col min="17" max="17" width="14.28515625" style="288" bestFit="1" customWidth="1"/>
    <col min="18" max="16384" width="9.140625" style="288"/>
  </cols>
  <sheetData>
    <row r="1" spans="1:13">
      <c r="A1" s="407" t="s">
        <v>70</v>
      </c>
      <c r="B1" s="407"/>
      <c r="C1" s="407"/>
      <c r="D1" s="407"/>
      <c r="E1" s="407"/>
      <c r="F1" s="407"/>
      <c r="G1" s="407"/>
      <c r="H1" s="407"/>
      <c r="I1" s="407"/>
      <c r="J1" s="407"/>
    </row>
    <row r="3" spans="1:13" ht="21.75" customHeight="1">
      <c r="C3" s="30"/>
      <c r="D3" s="53"/>
      <c r="F3" s="52"/>
      <c r="G3" s="127"/>
    </row>
    <row r="4" spans="1:13" ht="16.5" thickBot="1"/>
    <row r="5" spans="1:13" ht="87" customHeight="1">
      <c r="B5" s="106" t="s">
        <v>89</v>
      </c>
      <c r="C5" s="106" t="s">
        <v>91</v>
      </c>
      <c r="D5" s="408" t="s">
        <v>92</v>
      </c>
      <c r="E5" s="409"/>
    </row>
    <row r="6" spans="1:13" ht="32.25" customHeight="1" thickBot="1">
      <c r="B6" s="107"/>
      <c r="C6" s="107"/>
      <c r="D6" s="403"/>
      <c r="E6" s="404"/>
    </row>
    <row r="7" spans="1:13" ht="16.5" thickBot="1">
      <c r="B7" s="96">
        <f>Нор.затр.8!H65</f>
        <v>881.39527066666665</v>
      </c>
      <c r="C7" s="96">
        <f>Нор.затр.8!J145</f>
        <v>221.65758248730964</v>
      </c>
      <c r="D7" s="405">
        <f>SUM(B7:C7)</f>
        <v>1103.0528531539762</v>
      </c>
      <c r="E7" s="406"/>
    </row>
    <row r="9" spans="1:13" ht="15.75" customHeight="1">
      <c r="A9" s="362" t="s">
        <v>71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</row>
    <row r="10" spans="1:13" ht="15.75" customHeight="1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9"/>
    </row>
    <row r="11" spans="1:13" ht="15.75" customHeight="1">
      <c r="A11" s="410" t="s">
        <v>101</v>
      </c>
      <c r="B11" s="410"/>
      <c r="C11" s="410"/>
      <c r="D11" s="410"/>
      <c r="E11" s="410"/>
      <c r="F11" s="410"/>
      <c r="G11" s="410"/>
      <c r="H11" s="410"/>
      <c r="I11" s="410"/>
      <c r="J11" s="410"/>
      <c r="K11" s="410"/>
      <c r="L11" s="410"/>
      <c r="M11" s="410"/>
    </row>
    <row r="12" spans="1:13" ht="16.5" thickBot="1"/>
    <row r="13" spans="1:13" ht="99" customHeight="1" thickBot="1">
      <c r="A13" s="412" t="s">
        <v>81</v>
      </c>
      <c r="B13" s="413" t="s">
        <v>72</v>
      </c>
      <c r="C13" s="413" t="s">
        <v>73</v>
      </c>
      <c r="D13" s="416" t="s">
        <v>74</v>
      </c>
      <c r="E13" s="417"/>
      <c r="F13" s="417"/>
      <c r="G13" s="418"/>
      <c r="H13" s="419" t="s">
        <v>85</v>
      </c>
      <c r="I13" s="413" t="s">
        <v>86</v>
      </c>
      <c r="J13" s="413" t="s">
        <v>75</v>
      </c>
      <c r="K13" s="413" t="s">
        <v>87</v>
      </c>
      <c r="L13" s="413" t="s">
        <v>80</v>
      </c>
      <c r="M13" s="412" t="s">
        <v>88</v>
      </c>
    </row>
    <row r="14" spans="1:13" ht="83.25" customHeight="1" thickBot="1">
      <c r="A14" s="412"/>
      <c r="B14" s="415"/>
      <c r="C14" s="415"/>
      <c r="D14" s="88" t="s">
        <v>76</v>
      </c>
      <c r="E14" s="89" t="s">
        <v>77</v>
      </c>
      <c r="F14" s="89" t="s">
        <v>78</v>
      </c>
      <c r="G14" s="90" t="s">
        <v>79</v>
      </c>
      <c r="H14" s="420"/>
      <c r="I14" s="415"/>
      <c r="J14" s="415"/>
      <c r="K14" s="414"/>
      <c r="L14" s="414"/>
      <c r="M14" s="412"/>
    </row>
    <row r="15" spans="1:13" ht="16.5" thickBot="1">
      <c r="A15" s="294">
        <v>1</v>
      </c>
      <c r="B15" s="290">
        <v>2</v>
      </c>
      <c r="C15" s="289">
        <v>3</v>
      </c>
      <c r="D15" s="61">
        <v>4</v>
      </c>
      <c r="E15" s="62">
        <v>5</v>
      </c>
      <c r="F15" s="62">
        <v>6</v>
      </c>
      <c r="G15" s="63">
        <v>7</v>
      </c>
      <c r="H15" s="289">
        <v>8</v>
      </c>
      <c r="I15" s="289">
        <v>9</v>
      </c>
      <c r="J15" s="289" t="s">
        <v>82</v>
      </c>
      <c r="K15" s="54" t="s">
        <v>84</v>
      </c>
      <c r="L15" s="55" t="s">
        <v>83</v>
      </c>
      <c r="M15" s="294">
        <v>13</v>
      </c>
    </row>
    <row r="16" spans="1:13" ht="32.25" thickBot="1">
      <c r="A16" s="128">
        <v>1</v>
      </c>
      <c r="B16" s="258" t="s">
        <v>183</v>
      </c>
      <c r="C16" s="289" t="s">
        <v>93</v>
      </c>
      <c r="D16" s="64">
        <f>D7</f>
        <v>1103.0528531539762</v>
      </c>
      <c r="E16" s="65">
        <f>Нор.затр.8!D65</f>
        <v>733.02860399999997</v>
      </c>
      <c r="F16" s="65">
        <f>Нор.затр.8!B145</f>
        <v>117.21875</v>
      </c>
      <c r="G16" s="66">
        <f>Нор.затр.8!C145</f>
        <v>39.338832487309645</v>
      </c>
      <c r="H16" s="56">
        <f>Нор.затр.8!B17</f>
        <v>28150.1</v>
      </c>
      <c r="I16" s="56">
        <f>Нор.затр.8!B18</f>
        <v>28220</v>
      </c>
      <c r="J16" s="57">
        <f>H16/I16</f>
        <v>0.99752303330970937</v>
      </c>
      <c r="K16" s="58">
        <f>F16+G16</f>
        <v>156.55758248730965</v>
      </c>
      <c r="L16" s="59">
        <f>K16/(F16+G16)</f>
        <v>1</v>
      </c>
      <c r="M16" s="113">
        <f>(E16/D16)*J16+(1-(E16/D16)*L16)</f>
        <v>0.99835394339451045</v>
      </c>
    </row>
    <row r="18" spans="1:15">
      <c r="A18" s="373" t="s">
        <v>102</v>
      </c>
      <c r="B18" s="373"/>
      <c r="C18" s="373"/>
      <c r="D18" s="373"/>
      <c r="E18" s="373"/>
      <c r="F18" s="373"/>
      <c r="G18" s="373"/>
      <c r="H18" s="373"/>
      <c r="I18" s="373"/>
      <c r="J18" s="373"/>
      <c r="K18" s="373"/>
      <c r="L18" s="373"/>
      <c r="M18" s="373"/>
    </row>
    <row r="19" spans="1:15" ht="16.5" thickBot="1"/>
    <row r="20" spans="1:15" ht="78.75">
      <c r="G20" s="74" t="s">
        <v>81</v>
      </c>
      <c r="H20" s="286" t="s">
        <v>72</v>
      </c>
      <c r="I20" s="286" t="s">
        <v>95</v>
      </c>
      <c r="J20" s="287" t="s">
        <v>94</v>
      </c>
    </row>
    <row r="21" spans="1:15" ht="16.5" thickBot="1">
      <c r="G21" s="161">
        <v>1</v>
      </c>
      <c r="H21" s="77">
        <v>2</v>
      </c>
      <c r="I21" s="77">
        <v>3</v>
      </c>
      <c r="J21" s="80">
        <v>4</v>
      </c>
    </row>
    <row r="22" spans="1:15" ht="38.25" customHeight="1" thickBot="1">
      <c r="G22" s="152">
        <v>1</v>
      </c>
      <c r="H22" s="331" t="s">
        <v>183</v>
      </c>
      <c r="I22" s="155" t="s">
        <v>203</v>
      </c>
      <c r="J22" s="157">
        <v>1</v>
      </c>
    </row>
    <row r="25" spans="1:15">
      <c r="A25" s="362" t="s">
        <v>97</v>
      </c>
      <c r="B25" s="362"/>
      <c r="C25" s="362"/>
      <c r="D25" s="362"/>
      <c r="E25" s="362"/>
      <c r="F25" s="362"/>
      <c r="G25" s="362"/>
      <c r="H25" s="362"/>
      <c r="I25" s="362"/>
      <c r="J25" s="362"/>
      <c r="K25" s="362"/>
      <c r="L25" s="362"/>
      <c r="M25" s="362"/>
    </row>
    <row r="26" spans="1:15" ht="16.5" thickBot="1"/>
    <row r="27" spans="1:15" ht="100.5" customHeight="1">
      <c r="A27" s="84" t="s">
        <v>81</v>
      </c>
      <c r="B27" s="286" t="s">
        <v>72</v>
      </c>
      <c r="C27" s="286" t="s">
        <v>95</v>
      </c>
      <c r="D27" s="411" t="s">
        <v>98</v>
      </c>
      <c r="E27" s="411"/>
      <c r="F27" s="411" t="s">
        <v>99</v>
      </c>
      <c r="G27" s="411"/>
      <c r="H27" s="291" t="s">
        <v>94</v>
      </c>
      <c r="I27" s="291" t="s">
        <v>88</v>
      </c>
      <c r="J27" s="33" t="s">
        <v>92</v>
      </c>
    </row>
    <row r="28" spans="1:15" ht="16.5" thickBot="1">
      <c r="A28" s="85">
        <v>1</v>
      </c>
      <c r="B28" s="83">
        <v>2</v>
      </c>
      <c r="C28" s="83">
        <v>3</v>
      </c>
      <c r="D28" s="425">
        <v>3</v>
      </c>
      <c r="E28" s="425"/>
      <c r="F28" s="422">
        <v>4</v>
      </c>
      <c r="G28" s="422"/>
      <c r="H28" s="292">
        <v>5</v>
      </c>
      <c r="I28" s="292">
        <v>6</v>
      </c>
      <c r="J28" s="87" t="s">
        <v>100</v>
      </c>
    </row>
    <row r="29" spans="1:15" ht="32.25" thickBot="1">
      <c r="A29" s="152">
        <v>1</v>
      </c>
      <c r="B29" s="257" t="s">
        <v>183</v>
      </c>
      <c r="C29" s="155" t="s">
        <v>203</v>
      </c>
      <c r="D29" s="421" t="s">
        <v>93</v>
      </c>
      <c r="E29" s="421"/>
      <c r="F29" s="423">
        <f>SUM(D16)</f>
        <v>1103.0528531539762</v>
      </c>
      <c r="G29" s="424"/>
      <c r="H29" s="153">
        <f>SUM(J22)</f>
        <v>1</v>
      </c>
      <c r="I29" s="153">
        <f>SUM(M16)</f>
        <v>0.99835394339451045</v>
      </c>
      <c r="J29" s="154">
        <f>F29*H29*I29</f>
        <v>1101.237165718838</v>
      </c>
      <c r="O29" s="127"/>
    </row>
    <row r="30" spans="1:15">
      <c r="O30" s="127"/>
    </row>
    <row r="31" spans="1:15">
      <c r="F31" s="373" t="s">
        <v>183</v>
      </c>
      <c r="G31" s="373"/>
      <c r="H31" s="373"/>
      <c r="I31" s="373"/>
      <c r="J31" s="160">
        <f>J29*Нор.затр.8!B16</f>
        <v>3964453.7965878169</v>
      </c>
      <c r="O31" s="127"/>
    </row>
    <row r="32" spans="1:15">
      <c r="O32" s="127"/>
    </row>
    <row r="33" spans="1:15">
      <c r="G33" s="352"/>
      <c r="H33" s="352"/>
      <c r="I33" s="352"/>
      <c r="O33" s="127"/>
    </row>
    <row r="34" spans="1:15">
      <c r="O34" s="127"/>
    </row>
    <row r="35" spans="1:15" ht="31.5" customHeight="1">
      <c r="B35" s="372" t="s">
        <v>204</v>
      </c>
      <c r="C35" s="372"/>
      <c r="D35" s="372"/>
      <c r="E35" s="372"/>
      <c r="F35" s="372"/>
      <c r="G35" s="372"/>
      <c r="H35" s="372"/>
      <c r="O35" s="127"/>
    </row>
    <row r="36" spans="1:15">
      <c r="O36" s="127"/>
    </row>
    <row r="37" spans="1:15">
      <c r="A37" s="288">
        <v>1</v>
      </c>
      <c r="B37" s="447" t="s">
        <v>106</v>
      </c>
      <c r="C37" s="447"/>
      <c r="D37" s="447"/>
      <c r="E37" s="447"/>
      <c r="F37" s="447"/>
      <c r="G37" s="447"/>
      <c r="H37" s="253">
        <f>Коррек.кофф.1!J31</f>
        <v>36720368.838509671</v>
      </c>
      <c r="O37" s="127"/>
    </row>
    <row r="38" spans="1:15" ht="39.75" customHeight="1">
      <c r="A38" s="288">
        <v>2</v>
      </c>
      <c r="B38" s="447" t="s">
        <v>111</v>
      </c>
      <c r="C38" s="447"/>
      <c r="D38" s="447"/>
      <c r="E38" s="447"/>
      <c r="F38" s="447"/>
      <c r="G38" s="447"/>
      <c r="H38" s="253">
        <f>Коррек.кофф.2!J31</f>
        <v>7991280.4800000014</v>
      </c>
      <c r="O38" s="127"/>
    </row>
    <row r="39" spans="1:15">
      <c r="A39" s="288">
        <v>3</v>
      </c>
      <c r="B39" s="447" t="s">
        <v>168</v>
      </c>
      <c r="C39" s="447"/>
      <c r="D39" s="447"/>
      <c r="E39" s="447"/>
      <c r="F39" s="447"/>
      <c r="G39" s="447"/>
      <c r="H39" s="253">
        <f>Коррек.кофф.3!J31</f>
        <v>5986479.7739389176</v>
      </c>
      <c r="O39" s="127"/>
    </row>
    <row r="40" spans="1:15" s="298" customFormat="1" ht="34.5" customHeight="1">
      <c r="A40" s="298">
        <v>4</v>
      </c>
      <c r="B40" s="447" t="s">
        <v>182</v>
      </c>
      <c r="C40" s="447"/>
      <c r="D40" s="447"/>
      <c r="E40" s="447"/>
      <c r="F40" s="447"/>
      <c r="G40" s="447"/>
      <c r="H40" s="253">
        <f>Коррек.кофф.4!J31</f>
        <v>5715999.7739389166</v>
      </c>
      <c r="O40" s="127"/>
    </row>
    <row r="41" spans="1:15" s="298" customFormat="1" ht="33" customHeight="1">
      <c r="A41" s="298">
        <v>5</v>
      </c>
      <c r="B41" s="447" t="s">
        <v>188</v>
      </c>
      <c r="C41" s="447"/>
      <c r="D41" s="447"/>
      <c r="E41" s="447"/>
      <c r="F41" s="447"/>
      <c r="G41" s="447"/>
      <c r="H41" s="253">
        <f>Коррек.кофф.5!J31</f>
        <v>17282867.723904062</v>
      </c>
      <c r="O41" s="127"/>
    </row>
    <row r="42" spans="1:15" s="298" customFormat="1">
      <c r="A42" s="298">
        <v>6</v>
      </c>
      <c r="B42" s="447" t="s">
        <v>185</v>
      </c>
      <c r="C42" s="447"/>
      <c r="D42" s="447"/>
      <c r="E42" s="447"/>
      <c r="F42" s="447"/>
      <c r="G42" s="447"/>
      <c r="H42" s="253">
        <f>Коррек.кофф.6!J31</f>
        <v>1703427.8998778341</v>
      </c>
      <c r="O42" s="127"/>
    </row>
    <row r="43" spans="1:15" s="298" customFormat="1" ht="35.25" customHeight="1">
      <c r="A43" s="298">
        <v>7</v>
      </c>
      <c r="B43" s="447" t="s">
        <v>186</v>
      </c>
      <c r="C43" s="447"/>
      <c r="D43" s="447"/>
      <c r="E43" s="447"/>
      <c r="F43" s="447"/>
      <c r="G43" s="447"/>
      <c r="H43" s="253">
        <f>Коррек.кофф.7!J31</f>
        <v>2116650.9594614217</v>
      </c>
      <c r="O43" s="127"/>
    </row>
    <row r="44" spans="1:15" ht="23.25" customHeight="1">
      <c r="A44" s="288">
        <v>8</v>
      </c>
      <c r="B44" s="447" t="s">
        <v>183</v>
      </c>
      <c r="C44" s="447"/>
      <c r="D44" s="447"/>
      <c r="E44" s="447"/>
      <c r="F44" s="447"/>
      <c r="G44" s="447"/>
      <c r="H44" s="253">
        <f>J31</f>
        <v>3964453.7965878169</v>
      </c>
      <c r="O44" s="127"/>
    </row>
    <row r="45" spans="1:15" s="298" customFormat="1" ht="23.25" customHeight="1">
      <c r="B45" s="299"/>
      <c r="C45" s="299"/>
      <c r="D45" s="299"/>
      <c r="E45" s="299"/>
      <c r="F45" s="299"/>
      <c r="G45" s="299"/>
      <c r="H45" s="253">
        <f>SUM(H37:H44)</f>
        <v>81481529.246218637</v>
      </c>
      <c r="O45" s="127"/>
    </row>
    <row r="46" spans="1:15" ht="33" customHeight="1">
      <c r="A46" s="288" t="s">
        <v>104</v>
      </c>
      <c r="B46" s="447" t="s">
        <v>115</v>
      </c>
      <c r="C46" s="447"/>
      <c r="D46" s="447"/>
      <c r="E46" s="447"/>
      <c r="F46" s="447"/>
      <c r="G46" s="447"/>
      <c r="H46" s="349">
        <v>20198300</v>
      </c>
      <c r="O46" s="127"/>
    </row>
    <row r="47" spans="1:15" ht="33" customHeight="1">
      <c r="A47" s="288" t="s">
        <v>104</v>
      </c>
      <c r="B47" s="447" t="s">
        <v>116</v>
      </c>
      <c r="C47" s="447"/>
      <c r="D47" s="447"/>
      <c r="E47" s="447"/>
      <c r="F47" s="447"/>
      <c r="G47" s="447"/>
      <c r="H47" s="349">
        <f>SUM(H48:H49)</f>
        <v>1455900</v>
      </c>
      <c r="O47" s="127"/>
    </row>
    <row r="48" spans="1:15">
      <c r="C48" s="254"/>
      <c r="D48" s="254" t="s">
        <v>104</v>
      </c>
      <c r="E48" s="255" t="s">
        <v>46</v>
      </c>
      <c r="F48" s="255"/>
      <c r="G48" s="255"/>
      <c r="H48" s="350">
        <v>1215900</v>
      </c>
      <c r="O48" s="127"/>
    </row>
    <row r="49" spans="2:15">
      <c r="C49" s="254"/>
      <c r="D49" s="254" t="s">
        <v>104</v>
      </c>
      <c r="E49" s="255" t="s">
        <v>117</v>
      </c>
      <c r="F49" s="255"/>
      <c r="G49" s="255"/>
      <c r="H49" s="350">
        <v>240000</v>
      </c>
      <c r="O49" s="127"/>
    </row>
    <row r="50" spans="2:15">
      <c r="C50" s="254"/>
      <c r="D50" s="254"/>
      <c r="E50" s="447"/>
      <c r="F50" s="447"/>
      <c r="G50" s="447"/>
      <c r="H50" s="253"/>
      <c r="O50" s="127"/>
    </row>
    <row r="51" spans="2:15">
      <c r="C51" s="254"/>
      <c r="O51" s="127"/>
    </row>
    <row r="52" spans="2:15">
      <c r="C52" s="254"/>
      <c r="K52" s="449" t="s">
        <v>165</v>
      </c>
      <c r="L52" s="449"/>
      <c r="M52" s="256">
        <f>M53/H53</f>
        <v>0.90677014341689766</v>
      </c>
      <c r="O52" s="127"/>
    </row>
    <row r="53" spans="2:15">
      <c r="B53" s="449" t="s">
        <v>166</v>
      </c>
      <c r="C53" s="449"/>
      <c r="D53" s="449"/>
      <c r="E53" s="449"/>
      <c r="F53" s="449"/>
      <c r="G53" s="449"/>
      <c r="H53" s="160">
        <f>SUM(H45,H46,H47)</f>
        <v>103135729.24621864</v>
      </c>
      <c r="J53" s="449" t="s">
        <v>167</v>
      </c>
      <c r="K53" s="449"/>
      <c r="L53" s="449"/>
      <c r="M53" s="253">
        <v>93520400</v>
      </c>
      <c r="O53" s="127"/>
    </row>
    <row r="54" spans="2:15">
      <c r="O54" s="127"/>
    </row>
    <row r="55" spans="2:15">
      <c r="O55" s="127"/>
    </row>
    <row r="56" spans="2:15" ht="31.5">
      <c r="I56" s="310" t="s">
        <v>205</v>
      </c>
      <c r="J56" s="310" t="s">
        <v>206</v>
      </c>
      <c r="O56" s="127"/>
    </row>
    <row r="57" spans="2:15">
      <c r="B57" s="310">
        <v>1</v>
      </c>
      <c r="C57" s="450" t="s">
        <v>106</v>
      </c>
      <c r="D57" s="450"/>
      <c r="E57" s="450"/>
      <c r="F57" s="450"/>
      <c r="G57" s="450"/>
      <c r="H57" s="450"/>
      <c r="I57" s="127">
        <f>Нор.затр.1!L34</f>
        <v>12786369.120000001</v>
      </c>
      <c r="J57" s="127">
        <f>Нор.затр.1!L146</f>
        <v>12682770.458000001</v>
      </c>
    </row>
    <row r="58" spans="2:15">
      <c r="B58" s="310">
        <v>2</v>
      </c>
      <c r="C58" s="451" t="s">
        <v>111</v>
      </c>
      <c r="D58" s="451"/>
      <c r="E58" s="451"/>
      <c r="F58" s="451"/>
      <c r="G58" s="451"/>
      <c r="H58" s="451"/>
      <c r="I58" s="127">
        <f>Нор.затр.2!L32</f>
        <v>4850002.080000001</v>
      </c>
      <c r="J58" s="127">
        <f>Нор.затр.2!L123</f>
        <v>1400952</v>
      </c>
    </row>
    <row r="59" spans="2:15" ht="15.75" customHeight="1">
      <c r="B59" s="310">
        <v>3</v>
      </c>
      <c r="C59" s="450" t="s">
        <v>168</v>
      </c>
      <c r="D59" s="450"/>
      <c r="E59" s="450"/>
      <c r="F59" s="450"/>
      <c r="G59" s="450"/>
      <c r="H59" s="450"/>
      <c r="I59" s="127">
        <f>Нор.затр.3!L30</f>
        <v>4848909.9623999996</v>
      </c>
      <c r="J59" s="127">
        <f>Нор.затр.3!L118</f>
        <v>499968</v>
      </c>
    </row>
    <row r="60" spans="2:15" s="310" customFormat="1" ht="15.75" customHeight="1">
      <c r="B60" s="310">
        <v>4</v>
      </c>
      <c r="C60" s="450" t="s">
        <v>182</v>
      </c>
      <c r="D60" s="450"/>
      <c r="E60" s="450"/>
      <c r="F60" s="450"/>
      <c r="G60" s="450"/>
      <c r="H60" s="450"/>
      <c r="I60" s="127">
        <f>Нор.затр.4!K30</f>
        <v>4848909.9623999996</v>
      </c>
      <c r="J60" s="127">
        <f>Нор.затр.4!L118</f>
        <v>187488</v>
      </c>
    </row>
    <row r="61" spans="2:15" s="310" customFormat="1" ht="15.75" customHeight="1">
      <c r="B61" s="310">
        <v>5</v>
      </c>
      <c r="C61" s="450" t="s">
        <v>188</v>
      </c>
      <c r="D61" s="450"/>
      <c r="E61" s="450"/>
      <c r="F61" s="450"/>
      <c r="G61" s="450"/>
      <c r="H61" s="450"/>
      <c r="I61" s="127">
        <f>Нор.затр.5!L31</f>
        <v>1319451.4871999999</v>
      </c>
      <c r="J61" s="127">
        <f>Нор.затр.5!L120</f>
        <v>203112</v>
      </c>
    </row>
    <row r="62" spans="2:15" s="310" customFormat="1" ht="15.75" customHeight="1">
      <c r="B62" s="310">
        <v>6</v>
      </c>
      <c r="C62" s="450" t="s">
        <v>185</v>
      </c>
      <c r="D62" s="450"/>
      <c r="E62" s="450"/>
      <c r="F62" s="450"/>
      <c r="G62" s="450"/>
      <c r="H62" s="450"/>
      <c r="I62" s="127">
        <f>Нор.затр.6!L30</f>
        <v>879634.32479999994</v>
      </c>
      <c r="J62" s="127">
        <f>Нор.затр.6!L118</f>
        <v>234360</v>
      </c>
    </row>
    <row r="63" spans="2:15" s="310" customFormat="1" ht="15.75" customHeight="1">
      <c r="B63" s="310">
        <v>7</v>
      </c>
      <c r="C63" s="450" t="s">
        <v>186</v>
      </c>
      <c r="D63" s="450"/>
      <c r="E63" s="450"/>
      <c r="F63" s="450"/>
      <c r="G63" s="450"/>
      <c r="H63" s="450"/>
      <c r="I63" s="127">
        <f>Нор.затр.7!L31</f>
        <v>1319451.4871999999</v>
      </c>
      <c r="J63" s="127">
        <f>Нор.затр.7!L121</f>
        <v>234360</v>
      </c>
    </row>
    <row r="64" spans="2:15" s="310" customFormat="1" ht="15.75" customHeight="1">
      <c r="B64" s="310">
        <v>8</v>
      </c>
      <c r="C64" s="450" t="s">
        <v>183</v>
      </c>
      <c r="D64" s="450"/>
      <c r="E64" s="450"/>
      <c r="F64" s="450"/>
      <c r="G64" s="450"/>
      <c r="H64" s="450"/>
      <c r="I64" s="127">
        <f>Нор.затр.8!L30</f>
        <v>2638902.9743999997</v>
      </c>
      <c r="J64" s="127">
        <f>Нор.затр.8!L118</f>
        <v>234360</v>
      </c>
    </row>
    <row r="65" spans="3:12" s="310" customFormat="1">
      <c r="C65" s="449" t="s">
        <v>207</v>
      </c>
      <c r="D65" s="449"/>
      <c r="E65" s="449"/>
      <c r="F65" s="449"/>
      <c r="G65" s="449"/>
      <c r="H65" s="449"/>
      <c r="I65" s="160">
        <f>SUM(I57:I64)</f>
        <v>33491631.398400001</v>
      </c>
      <c r="J65" s="160">
        <f>SUM(J57:J64)</f>
        <v>15677370.458000001</v>
      </c>
      <c r="K65" s="160">
        <f>I65+J65</f>
        <v>49169001.856399998</v>
      </c>
      <c r="L65" s="348">
        <v>63196100</v>
      </c>
    </row>
    <row r="66" spans="3:12" s="310" customFormat="1"/>
    <row r="67" spans="3:12" s="310" customFormat="1"/>
    <row r="68" spans="3:12" s="310" customFormat="1"/>
    <row r="69" spans="3:12" s="310" customFormat="1"/>
    <row r="70" spans="3:12">
      <c r="G70" s="288" t="s">
        <v>173</v>
      </c>
      <c r="H70" s="127">
        <f>Нор.затр.8!M75+Коррек.кофф.8!H49</f>
        <v>2400000</v>
      </c>
    </row>
    <row r="71" spans="3:12">
      <c r="G71" s="288" t="s">
        <v>174</v>
      </c>
      <c r="H71" s="127">
        <f>Нор.затр.8!M76+Коррек.кофф.8!H48</f>
        <v>2431800</v>
      </c>
    </row>
    <row r="72" spans="3:12">
      <c r="G72" s="288" t="s">
        <v>175</v>
      </c>
      <c r="H72" s="127">
        <f>Нор.затр.1!L173+Нор.затр.2!L147+Нор.затр.3!L142+Нор.затр.4!L142+Нор.затр.5!L146+Нор.затр.6!L143+Нор.затр.7!L146+Нор.затр.8!L145</f>
        <v>4529200</v>
      </c>
      <c r="I72" s="348">
        <v>4529200</v>
      </c>
    </row>
    <row r="76" spans="3:12">
      <c r="H76" s="127"/>
    </row>
    <row r="77" spans="3:12">
      <c r="H77" s="262"/>
    </row>
    <row r="78" spans="3:12">
      <c r="H78" s="160"/>
      <c r="I78" s="262"/>
      <c r="J78" s="127"/>
    </row>
    <row r="79" spans="3:12">
      <c r="J79" s="127"/>
    </row>
  </sheetData>
  <mergeCells count="50">
    <mergeCell ref="C65:H65"/>
    <mergeCell ref="C57:H57"/>
    <mergeCell ref="C58:H58"/>
    <mergeCell ref="C59:H59"/>
    <mergeCell ref="C60:H60"/>
    <mergeCell ref="C61:H61"/>
    <mergeCell ref="C62:H62"/>
    <mergeCell ref="C63:H63"/>
    <mergeCell ref="C64:H64"/>
    <mergeCell ref="K52:L52"/>
    <mergeCell ref="B53:G53"/>
    <mergeCell ref="J53:L53"/>
    <mergeCell ref="B41:G41"/>
    <mergeCell ref="B42:G42"/>
    <mergeCell ref="B43:G43"/>
    <mergeCell ref="B47:G47"/>
    <mergeCell ref="E50:G50"/>
    <mergeCell ref="B44:G44"/>
    <mergeCell ref="B46:G46"/>
    <mergeCell ref="B37:G37"/>
    <mergeCell ref="B38:G38"/>
    <mergeCell ref="B39:G39"/>
    <mergeCell ref="D27:E27"/>
    <mergeCell ref="F27:G27"/>
    <mergeCell ref="D28:E28"/>
    <mergeCell ref="F28:G28"/>
    <mergeCell ref="D29:E29"/>
    <mergeCell ref="F29:G29"/>
    <mergeCell ref="B35:H35"/>
    <mergeCell ref="A1:J1"/>
    <mergeCell ref="D5:E5"/>
    <mergeCell ref="D6:E6"/>
    <mergeCell ref="D7:E7"/>
    <mergeCell ref="A9:M9"/>
    <mergeCell ref="L13:L14"/>
    <mergeCell ref="M13:M14"/>
    <mergeCell ref="A18:M18"/>
    <mergeCell ref="B40:G40"/>
    <mergeCell ref="A11:M11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F31:I31"/>
    <mergeCell ref="G33:I33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rowBreaks count="1" manualBreakCount="1">
    <brk id="34" max="16383" man="1"/>
  </rowBreaks>
  <drawing r:id="rId2"/>
  <legacyDrawing r:id="rId3"/>
  <oleObjects>
    <oleObject progId="Equation.3" shapeId="23553" r:id="rId4"/>
    <oleObject progId="Equation.3" shapeId="23554" r:id="rId5"/>
    <oleObject progId="Equation.3" shapeId="23555" r:id="rId6"/>
    <oleObject progId="Equation.3" shapeId="23556" r:id="rId7"/>
    <oleObject progId="Equation.3" shapeId="23557" r:id="rId8"/>
    <oleObject progId="Equation.3" shapeId="23558" r:id="rId9"/>
    <oleObject progId="Equation.3" shapeId="23559" r:id="rId10"/>
    <oleObject progId="Equation.3" shapeId="23560" r:id="rId11"/>
    <oleObject progId="Equation.3" shapeId="23561" r:id="rId12"/>
    <oleObject progId="Equation.3" shapeId="23562" r:id="rId1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Нор.затр.1</vt:lpstr>
      <vt:lpstr>Коррек.кофф.1</vt:lpstr>
      <vt:lpstr>Нор.затр.2</vt:lpstr>
      <vt:lpstr>Коррек.кофф.2</vt:lpstr>
      <vt:lpstr>Нор.затр.3</vt:lpstr>
      <vt:lpstr>Коррек.кофф.3</vt:lpstr>
      <vt:lpstr>Нор.затр.4</vt:lpstr>
      <vt:lpstr>Коррек.кофф.4</vt:lpstr>
      <vt:lpstr>Нор.затр.5</vt:lpstr>
      <vt:lpstr>Коррек.кофф.5</vt:lpstr>
      <vt:lpstr>Нор.затр.6</vt:lpstr>
      <vt:lpstr>Коррек.кофф.6</vt:lpstr>
      <vt:lpstr>Нор.затр.7</vt:lpstr>
      <vt:lpstr>Коррек.кофф.7</vt:lpstr>
      <vt:lpstr>Нор.затр.8</vt:lpstr>
      <vt:lpstr>Коррек.кофф.8</vt:lpstr>
      <vt:lpstr>Коррек.кофф.1!Область_печати</vt:lpstr>
      <vt:lpstr>Коррек.кофф.2!Область_печати</vt:lpstr>
      <vt:lpstr>Коррек.кофф.3!Область_печати</vt:lpstr>
      <vt:lpstr>Коррек.кофф.4!Область_печати</vt:lpstr>
      <vt:lpstr>Коррек.кофф.5!Область_печати</vt:lpstr>
      <vt:lpstr>Коррек.кофф.6!Область_печати</vt:lpstr>
      <vt:lpstr>Коррек.кофф.8!Область_печати</vt:lpstr>
      <vt:lpstr>Нор.затр.1!Область_печати</vt:lpstr>
      <vt:lpstr>Нор.затр.2!Область_печати</vt:lpstr>
      <vt:lpstr>Нор.затр.3!Область_печати</vt:lpstr>
      <vt:lpstr>Нор.затр.4!Область_печати</vt:lpstr>
      <vt:lpstr>Нор.затр.5!Область_печати</vt:lpstr>
      <vt:lpstr>Нор.затр.6!Область_печати</vt:lpstr>
      <vt:lpstr>Нор.затр.7!Область_печати</vt:lpstr>
      <vt:lpstr>Нор.затр.8!Область_печати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2020-04-21T08:33:47Z</cp:lastPrinted>
  <dcterms:created xsi:type="dcterms:W3CDTF">2015-11-17T09:44:49Z</dcterms:created>
  <dcterms:modified xsi:type="dcterms:W3CDTF">2020-04-21T08:34:39Z</dcterms:modified>
</cp:coreProperties>
</file>